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(2)'!$A$1:$Y$84</definedName>
    <definedName name="_xlnm.Print_Titles" localSheetId="0">'FPCCA-SPDCL (2)'!$2:$4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X75" i="1"/>
  <c r="W75" i="1"/>
  <c r="Z75" i="1" s="1"/>
  <c r="V75" i="1"/>
  <c r="S75" i="1"/>
  <c r="P75" i="1"/>
  <c r="M75" i="1"/>
  <c r="J75" i="1"/>
  <c r="G75" i="1"/>
  <c r="Z74" i="1"/>
  <c r="Y74" i="1"/>
  <c r="X74" i="1"/>
  <c r="AA74" i="1" s="1"/>
  <c r="W74" i="1"/>
  <c r="V74" i="1"/>
  <c r="S74" i="1"/>
  <c r="P74" i="1"/>
  <c r="M74" i="1"/>
  <c r="J74" i="1"/>
  <c r="G74" i="1"/>
  <c r="U72" i="1"/>
  <c r="T72" i="1"/>
  <c r="R72" i="1"/>
  <c r="Q72" i="1"/>
  <c r="O72" i="1"/>
  <c r="N72" i="1"/>
  <c r="L72" i="1"/>
  <c r="K72" i="1"/>
  <c r="I72" i="1"/>
  <c r="H72" i="1"/>
  <c r="F72" i="1"/>
  <c r="E72" i="1"/>
  <c r="Y71" i="1"/>
  <c r="X71" i="1"/>
  <c r="AA71" i="1" s="1"/>
  <c r="W71" i="1"/>
  <c r="Z71" i="1" s="1"/>
  <c r="V71" i="1"/>
  <c r="S71" i="1"/>
  <c r="P71" i="1"/>
  <c r="M71" i="1"/>
  <c r="J71" i="1"/>
  <c r="G71" i="1"/>
  <c r="X70" i="1"/>
  <c r="AA70" i="1" s="1"/>
  <c r="W70" i="1"/>
  <c r="Z70" i="1" s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Z69" i="1"/>
  <c r="X69" i="1"/>
  <c r="AA69" i="1" s="1"/>
  <c r="W69" i="1"/>
  <c r="V69" i="1"/>
  <c r="S69" i="1"/>
  <c r="P69" i="1"/>
  <c r="M69" i="1"/>
  <c r="J69" i="1"/>
  <c r="G69" i="1"/>
  <c r="X68" i="1"/>
  <c r="Y68" i="1" s="1"/>
  <c r="W68" i="1"/>
  <c r="V68" i="1"/>
  <c r="S68" i="1"/>
  <c r="P68" i="1"/>
  <c r="P72" i="1" s="1"/>
  <c r="M68" i="1"/>
  <c r="M72" i="1" s="1"/>
  <c r="J68" i="1"/>
  <c r="G68" i="1"/>
  <c r="U67" i="1"/>
  <c r="T67" i="1"/>
  <c r="R67" i="1"/>
  <c r="Q67" i="1"/>
  <c r="O67" i="1"/>
  <c r="N67" i="1"/>
  <c r="L67" i="1"/>
  <c r="K67" i="1"/>
  <c r="I67" i="1"/>
  <c r="H67" i="1"/>
  <c r="F67" i="1"/>
  <c r="E67" i="1"/>
  <c r="Z66" i="1"/>
  <c r="X66" i="1"/>
  <c r="Y66" i="1" s="1"/>
  <c r="W66" i="1"/>
  <c r="V66" i="1"/>
  <c r="S66" i="1"/>
  <c r="P66" i="1"/>
  <c r="M66" i="1"/>
  <c r="J66" i="1"/>
  <c r="G66" i="1"/>
  <c r="AA65" i="1"/>
  <c r="X65" i="1"/>
  <c r="W65" i="1"/>
  <c r="Z65" i="1" s="1"/>
  <c r="V65" i="1"/>
  <c r="S65" i="1"/>
  <c r="P65" i="1"/>
  <c r="M65" i="1"/>
  <c r="J65" i="1"/>
  <c r="G65" i="1"/>
  <c r="Z64" i="1"/>
  <c r="X64" i="1"/>
  <c r="Y64" i="1" s="1"/>
  <c r="W64" i="1"/>
  <c r="V64" i="1"/>
  <c r="S64" i="1"/>
  <c r="P64" i="1"/>
  <c r="M64" i="1"/>
  <c r="J64" i="1"/>
  <c r="G64" i="1"/>
  <c r="Z63" i="1"/>
  <c r="X63" i="1"/>
  <c r="W63" i="1"/>
  <c r="V63" i="1"/>
  <c r="S63" i="1"/>
  <c r="P63" i="1"/>
  <c r="M63" i="1"/>
  <c r="J63" i="1"/>
  <c r="G63" i="1"/>
  <c r="X62" i="1"/>
  <c r="Y62" i="1" s="1"/>
  <c r="W62" i="1"/>
  <c r="Z62" i="1" s="1"/>
  <c r="V62" i="1"/>
  <c r="S62" i="1"/>
  <c r="P62" i="1"/>
  <c r="M62" i="1"/>
  <c r="J62" i="1"/>
  <c r="G62" i="1"/>
  <c r="X61" i="1"/>
  <c r="W61" i="1"/>
  <c r="Z61" i="1" s="1"/>
  <c r="V61" i="1"/>
  <c r="S61" i="1"/>
  <c r="P61" i="1"/>
  <c r="M61" i="1"/>
  <c r="J61" i="1"/>
  <c r="G61" i="1"/>
  <c r="X60" i="1"/>
  <c r="Y60" i="1" s="1"/>
  <c r="W60" i="1"/>
  <c r="Z60" i="1" s="1"/>
  <c r="V60" i="1"/>
  <c r="S60" i="1"/>
  <c r="P60" i="1"/>
  <c r="M60" i="1"/>
  <c r="J60" i="1"/>
  <c r="G60" i="1"/>
  <c r="Z59" i="1"/>
  <c r="X59" i="1"/>
  <c r="W59" i="1"/>
  <c r="W67" i="1" s="1"/>
  <c r="Z67" i="1" s="1"/>
  <c r="V59" i="1"/>
  <c r="S59" i="1"/>
  <c r="S67" i="1" s="1"/>
  <c r="P59" i="1"/>
  <c r="M59" i="1"/>
  <c r="M67" i="1" s="1"/>
  <c r="J59" i="1"/>
  <c r="G59" i="1"/>
  <c r="G67" i="1" s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AA57" i="1"/>
  <c r="X57" i="1"/>
  <c r="W57" i="1"/>
  <c r="Z57" i="1" s="1"/>
  <c r="V57" i="1"/>
  <c r="S57" i="1"/>
  <c r="P57" i="1"/>
  <c r="M57" i="1"/>
  <c r="J57" i="1"/>
  <c r="G57" i="1"/>
  <c r="Z56" i="1"/>
  <c r="X56" i="1"/>
  <c r="AA56" i="1" s="1"/>
  <c r="W56" i="1"/>
  <c r="V56" i="1"/>
  <c r="S56" i="1"/>
  <c r="P56" i="1"/>
  <c r="M56" i="1"/>
  <c r="J56" i="1"/>
  <c r="G56" i="1"/>
  <c r="X55" i="1"/>
  <c r="W55" i="1"/>
  <c r="Z55" i="1" s="1"/>
  <c r="V55" i="1"/>
  <c r="S55" i="1"/>
  <c r="P55" i="1"/>
  <c r="M55" i="1"/>
  <c r="J55" i="1"/>
  <c r="G55" i="1"/>
  <c r="X54" i="1"/>
  <c r="Y54" i="1" s="1"/>
  <c r="W54" i="1"/>
  <c r="Z54" i="1" s="1"/>
  <c r="V54" i="1"/>
  <c r="S54" i="1"/>
  <c r="P54" i="1"/>
  <c r="M54" i="1"/>
  <c r="J54" i="1"/>
  <c r="G54" i="1"/>
  <c r="AA53" i="1"/>
  <c r="X53" i="1"/>
  <c r="W53" i="1"/>
  <c r="W58" i="1" s="1"/>
  <c r="Z58" i="1" s="1"/>
  <c r="V53" i="1"/>
  <c r="S53" i="1"/>
  <c r="S58" i="1" s="1"/>
  <c r="P53" i="1"/>
  <c r="M53" i="1"/>
  <c r="M58" i="1" s="1"/>
  <c r="J53" i="1"/>
  <c r="G53" i="1"/>
  <c r="G58" i="1" s="1"/>
  <c r="A53" i="1"/>
  <c r="A54" i="1" s="1"/>
  <c r="A57" i="1" s="1"/>
  <c r="A58" i="1" s="1"/>
  <c r="A59" i="1" s="1"/>
  <c r="A60" i="1" s="1"/>
  <c r="A61" i="1" s="1"/>
  <c r="A62" i="1" s="1"/>
  <c r="A63" i="1" s="1"/>
  <c r="A64" i="1" s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X51" i="1"/>
  <c r="W51" i="1"/>
  <c r="Z51" i="1" s="1"/>
  <c r="V51" i="1"/>
  <c r="S51" i="1"/>
  <c r="P51" i="1"/>
  <c r="M51" i="1"/>
  <c r="J51" i="1"/>
  <c r="G51" i="1"/>
  <c r="AB50" i="1"/>
  <c r="X50" i="1"/>
  <c r="W50" i="1"/>
  <c r="Z50" i="1" s="1"/>
  <c r="V50" i="1"/>
  <c r="S50" i="1"/>
  <c r="P50" i="1"/>
  <c r="M50" i="1"/>
  <c r="J50" i="1"/>
  <c r="G50" i="1"/>
  <c r="X49" i="1"/>
  <c r="W49" i="1"/>
  <c r="Z49" i="1" s="1"/>
  <c r="V49" i="1"/>
  <c r="S49" i="1"/>
  <c r="P49" i="1"/>
  <c r="M49" i="1"/>
  <c r="J49" i="1"/>
  <c r="G49" i="1"/>
  <c r="Z48" i="1"/>
  <c r="X48" i="1"/>
  <c r="X52" i="1" s="1"/>
  <c r="AA52" i="1" s="1"/>
  <c r="W48" i="1"/>
  <c r="V48" i="1"/>
  <c r="S48" i="1"/>
  <c r="S52" i="1" s="1"/>
  <c r="P48" i="1"/>
  <c r="P52" i="1" s="1"/>
  <c r="M48" i="1"/>
  <c r="J48" i="1"/>
  <c r="G48" i="1"/>
  <c r="G52" i="1" s="1"/>
  <c r="U47" i="1"/>
  <c r="T47" i="1"/>
  <c r="R47" i="1"/>
  <c r="Q47" i="1"/>
  <c r="O47" i="1"/>
  <c r="N47" i="1"/>
  <c r="L47" i="1"/>
  <c r="K47" i="1"/>
  <c r="I47" i="1"/>
  <c r="H47" i="1"/>
  <c r="F47" i="1"/>
  <c r="E47" i="1"/>
  <c r="C47" i="1"/>
  <c r="X46" i="1"/>
  <c r="AA46" i="1" s="1"/>
  <c r="W46" i="1"/>
  <c r="Z46" i="1" s="1"/>
  <c r="V46" i="1"/>
  <c r="S46" i="1"/>
  <c r="P46" i="1"/>
  <c r="M46" i="1"/>
  <c r="J46" i="1"/>
  <c r="G46" i="1"/>
  <c r="Z45" i="1"/>
  <c r="Y45" i="1"/>
  <c r="X45" i="1"/>
  <c r="AA45" i="1" s="1"/>
  <c r="W45" i="1"/>
  <c r="V45" i="1"/>
  <c r="S45" i="1"/>
  <c r="P45" i="1"/>
  <c r="M45" i="1"/>
  <c r="J45" i="1"/>
  <c r="G45" i="1"/>
  <c r="X44" i="1"/>
  <c r="X47" i="1" s="1"/>
  <c r="AA47" i="1" s="1"/>
  <c r="W44" i="1"/>
  <c r="W47" i="1" s="1"/>
  <c r="Z47" i="1" s="1"/>
  <c r="V44" i="1"/>
  <c r="S44" i="1"/>
  <c r="P44" i="1"/>
  <c r="P47" i="1" s="1"/>
  <c r="M44" i="1"/>
  <c r="M47" i="1" s="1"/>
  <c r="J44" i="1"/>
  <c r="G44" i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AA42" i="1"/>
  <c r="X42" i="1"/>
  <c r="W42" i="1"/>
  <c r="Z42" i="1" s="1"/>
  <c r="V42" i="1"/>
  <c r="S42" i="1"/>
  <c r="P42" i="1"/>
  <c r="M42" i="1"/>
  <c r="J42" i="1"/>
  <c r="G42" i="1"/>
  <c r="X41" i="1"/>
  <c r="AA41" i="1" s="1"/>
  <c r="W41" i="1"/>
  <c r="Z41" i="1" s="1"/>
  <c r="V41" i="1"/>
  <c r="S41" i="1"/>
  <c r="P41" i="1"/>
  <c r="M41" i="1"/>
  <c r="J41" i="1"/>
  <c r="G41" i="1"/>
  <c r="Z40" i="1"/>
  <c r="Y40" i="1"/>
  <c r="X40" i="1"/>
  <c r="AA40" i="1" s="1"/>
  <c r="W40" i="1"/>
  <c r="V40" i="1"/>
  <c r="S40" i="1"/>
  <c r="P40" i="1"/>
  <c r="M40" i="1"/>
  <c r="J40" i="1"/>
  <c r="G40" i="1"/>
  <c r="X39" i="1"/>
  <c r="AA39" i="1" s="1"/>
  <c r="W39" i="1"/>
  <c r="Z39" i="1" s="1"/>
  <c r="V39" i="1"/>
  <c r="S39" i="1"/>
  <c r="P39" i="1"/>
  <c r="M39" i="1"/>
  <c r="J39" i="1"/>
  <c r="G39" i="1"/>
  <c r="Z38" i="1"/>
  <c r="Y38" i="1"/>
  <c r="X38" i="1"/>
  <c r="AA38" i="1" s="1"/>
  <c r="W38" i="1"/>
  <c r="V38" i="1"/>
  <c r="S38" i="1"/>
  <c r="P38" i="1"/>
  <c r="M38" i="1"/>
  <c r="J38" i="1"/>
  <c r="G38" i="1"/>
  <c r="X37" i="1"/>
  <c r="AA37" i="1" s="1"/>
  <c r="W37" i="1"/>
  <c r="Z37" i="1" s="1"/>
  <c r="V37" i="1"/>
  <c r="S37" i="1"/>
  <c r="P37" i="1"/>
  <c r="M37" i="1"/>
  <c r="J37" i="1"/>
  <c r="G37" i="1"/>
  <c r="Z36" i="1"/>
  <c r="Y36" i="1"/>
  <c r="X36" i="1"/>
  <c r="AA36" i="1" s="1"/>
  <c r="W36" i="1"/>
  <c r="V36" i="1"/>
  <c r="S36" i="1"/>
  <c r="P36" i="1"/>
  <c r="M36" i="1"/>
  <c r="J36" i="1"/>
  <c r="G36" i="1"/>
  <c r="X35" i="1"/>
  <c r="AA35" i="1" s="1"/>
  <c r="W35" i="1"/>
  <c r="Z35" i="1" s="1"/>
  <c r="V35" i="1"/>
  <c r="S35" i="1"/>
  <c r="P35" i="1"/>
  <c r="M35" i="1"/>
  <c r="J35" i="1"/>
  <c r="G35" i="1"/>
  <c r="Z34" i="1"/>
  <c r="X34" i="1"/>
  <c r="AA34" i="1" s="1"/>
  <c r="W34" i="1"/>
  <c r="V34" i="1"/>
  <c r="S34" i="1"/>
  <c r="P34" i="1"/>
  <c r="M34" i="1"/>
  <c r="J34" i="1"/>
  <c r="G34" i="1"/>
  <c r="X33" i="1"/>
  <c r="AA33" i="1" s="1"/>
  <c r="W33" i="1"/>
  <c r="Z33" i="1" s="1"/>
  <c r="V33" i="1"/>
  <c r="S33" i="1"/>
  <c r="P33" i="1"/>
  <c r="M33" i="1"/>
  <c r="J33" i="1"/>
  <c r="G33" i="1"/>
  <c r="X32" i="1"/>
  <c r="Y32" i="1" s="1"/>
  <c r="W32" i="1"/>
  <c r="Z32" i="1" s="1"/>
  <c r="V32" i="1"/>
  <c r="S32" i="1"/>
  <c r="P32" i="1"/>
  <c r="M32" i="1"/>
  <c r="J32" i="1"/>
  <c r="G32" i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X31" i="1"/>
  <c r="Y31" i="1" s="1"/>
  <c r="W31" i="1"/>
  <c r="Z31" i="1" s="1"/>
  <c r="V31" i="1"/>
  <c r="S31" i="1"/>
  <c r="P31" i="1"/>
  <c r="M31" i="1"/>
  <c r="J31" i="1"/>
  <c r="G31" i="1"/>
  <c r="AA30" i="1"/>
  <c r="X30" i="1"/>
  <c r="W30" i="1"/>
  <c r="Y30" i="1" s="1"/>
  <c r="V30" i="1"/>
  <c r="S30" i="1"/>
  <c r="P30" i="1"/>
  <c r="M30" i="1"/>
  <c r="J30" i="1"/>
  <c r="G30" i="1"/>
  <c r="X29" i="1"/>
  <c r="AA29" i="1" s="1"/>
  <c r="W29" i="1"/>
  <c r="Z29" i="1" s="1"/>
  <c r="V29" i="1"/>
  <c r="S29" i="1"/>
  <c r="P29" i="1"/>
  <c r="M29" i="1"/>
  <c r="J29" i="1"/>
  <c r="G29" i="1"/>
  <c r="Z28" i="1"/>
  <c r="X28" i="1"/>
  <c r="AA28" i="1" s="1"/>
  <c r="W28" i="1"/>
  <c r="V28" i="1"/>
  <c r="S28" i="1"/>
  <c r="P28" i="1"/>
  <c r="M28" i="1"/>
  <c r="J28" i="1"/>
  <c r="G28" i="1"/>
  <c r="Z27" i="1"/>
  <c r="X27" i="1"/>
  <c r="AA27" i="1" s="1"/>
  <c r="W27" i="1"/>
  <c r="V27" i="1"/>
  <c r="S27" i="1"/>
  <c r="P27" i="1"/>
  <c r="M27" i="1"/>
  <c r="J27" i="1"/>
  <c r="G27" i="1"/>
  <c r="X26" i="1"/>
  <c r="AA26" i="1" s="1"/>
  <c r="W26" i="1"/>
  <c r="Z26" i="1" s="1"/>
  <c r="V26" i="1"/>
  <c r="S26" i="1"/>
  <c r="P26" i="1"/>
  <c r="M26" i="1"/>
  <c r="J26" i="1"/>
  <c r="G26" i="1"/>
  <c r="X25" i="1"/>
  <c r="AA25" i="1" s="1"/>
  <c r="W25" i="1"/>
  <c r="Z25" i="1" s="1"/>
  <c r="V25" i="1"/>
  <c r="S25" i="1"/>
  <c r="P25" i="1"/>
  <c r="M25" i="1"/>
  <c r="J25" i="1"/>
  <c r="G25" i="1"/>
  <c r="Z24" i="1"/>
  <c r="X24" i="1"/>
  <c r="AA24" i="1" s="1"/>
  <c r="W24" i="1"/>
  <c r="V24" i="1"/>
  <c r="S24" i="1"/>
  <c r="P24" i="1"/>
  <c r="P43" i="1" s="1"/>
  <c r="M24" i="1"/>
  <c r="J24" i="1"/>
  <c r="G24" i="1"/>
  <c r="U23" i="1"/>
  <c r="T23" i="1"/>
  <c r="R23" i="1"/>
  <c r="Q23" i="1"/>
  <c r="O23" i="1"/>
  <c r="N23" i="1"/>
  <c r="L23" i="1"/>
  <c r="K23" i="1"/>
  <c r="I23" i="1"/>
  <c r="H23" i="1"/>
  <c r="F23" i="1"/>
  <c r="E23" i="1"/>
  <c r="C23" i="1"/>
  <c r="X22" i="1"/>
  <c r="Y22" i="1" s="1"/>
  <c r="W22" i="1"/>
  <c r="Z22" i="1" s="1"/>
  <c r="V22" i="1"/>
  <c r="S22" i="1"/>
  <c r="P22" i="1"/>
  <c r="M22" i="1"/>
  <c r="J22" i="1"/>
  <c r="G22" i="1"/>
  <c r="X21" i="1"/>
  <c r="Y21" i="1" s="1"/>
  <c r="W21" i="1"/>
  <c r="Z21" i="1" s="1"/>
  <c r="V21" i="1"/>
  <c r="S21" i="1"/>
  <c r="P21" i="1"/>
  <c r="M21" i="1"/>
  <c r="J21" i="1"/>
  <c r="G21" i="1"/>
  <c r="X20" i="1"/>
  <c r="Y20" i="1" s="1"/>
  <c r="W20" i="1"/>
  <c r="Z20" i="1" s="1"/>
  <c r="V20" i="1"/>
  <c r="S20" i="1"/>
  <c r="P20" i="1"/>
  <c r="M20" i="1"/>
  <c r="J20" i="1"/>
  <c r="G20" i="1"/>
  <c r="X19" i="1"/>
  <c r="Y19" i="1" s="1"/>
  <c r="W19" i="1"/>
  <c r="Z19" i="1" s="1"/>
  <c r="V19" i="1"/>
  <c r="S19" i="1"/>
  <c r="P19" i="1"/>
  <c r="M19" i="1"/>
  <c r="J19" i="1"/>
  <c r="G19" i="1"/>
  <c r="X18" i="1"/>
  <c r="Y18" i="1" s="1"/>
  <c r="W18" i="1"/>
  <c r="Z18" i="1" s="1"/>
  <c r="V18" i="1"/>
  <c r="S18" i="1"/>
  <c r="P18" i="1"/>
  <c r="M18" i="1"/>
  <c r="J18" i="1"/>
  <c r="G18" i="1"/>
  <c r="X17" i="1"/>
  <c r="Y17" i="1" s="1"/>
  <c r="W17" i="1"/>
  <c r="Z17" i="1" s="1"/>
  <c r="V17" i="1"/>
  <c r="S17" i="1"/>
  <c r="P17" i="1"/>
  <c r="M17" i="1"/>
  <c r="J17" i="1"/>
  <c r="G17" i="1"/>
  <c r="X16" i="1"/>
  <c r="Y16" i="1" s="1"/>
  <c r="W16" i="1"/>
  <c r="Z16" i="1" s="1"/>
  <c r="V16" i="1"/>
  <c r="S16" i="1"/>
  <c r="P16" i="1"/>
  <c r="M16" i="1"/>
  <c r="J16" i="1"/>
  <c r="G16" i="1"/>
  <c r="X15" i="1"/>
  <c r="W15" i="1"/>
  <c r="Z15" i="1" s="1"/>
  <c r="V15" i="1"/>
  <c r="S15" i="1"/>
  <c r="P15" i="1"/>
  <c r="M15" i="1"/>
  <c r="J15" i="1"/>
  <c r="G15" i="1"/>
  <c r="X14" i="1"/>
  <c r="W14" i="1"/>
  <c r="Z14" i="1" s="1"/>
  <c r="V14" i="1"/>
  <c r="S14" i="1"/>
  <c r="P14" i="1"/>
  <c r="M14" i="1"/>
  <c r="J14" i="1"/>
  <c r="G14" i="1"/>
  <c r="X13" i="1"/>
  <c r="X23" i="1" s="1"/>
  <c r="AA23" i="1" s="1"/>
  <c r="W13" i="1"/>
  <c r="W23" i="1" s="1"/>
  <c r="Z23" i="1" s="1"/>
  <c r="V13" i="1"/>
  <c r="V23" i="1" s="1"/>
  <c r="S13" i="1"/>
  <c r="S23" i="1" s="1"/>
  <c r="P13" i="1"/>
  <c r="P23" i="1" s="1"/>
  <c r="M13" i="1"/>
  <c r="M23" i="1" s="1"/>
  <c r="J13" i="1"/>
  <c r="J23" i="1" s="1"/>
  <c r="G13" i="1"/>
  <c r="G23" i="1" s="1"/>
  <c r="U12" i="1"/>
  <c r="U73" i="1" s="1"/>
  <c r="U76" i="1" s="1"/>
  <c r="T12" i="1"/>
  <c r="T73" i="1" s="1"/>
  <c r="T76" i="1" s="1"/>
  <c r="R12" i="1"/>
  <c r="R73" i="1" s="1"/>
  <c r="R76" i="1" s="1"/>
  <c r="Q12" i="1"/>
  <c r="Q73" i="1" s="1"/>
  <c r="Q76" i="1" s="1"/>
  <c r="O12" i="1"/>
  <c r="O73" i="1" s="1"/>
  <c r="O76" i="1" s="1"/>
  <c r="N12" i="1"/>
  <c r="N73" i="1" s="1"/>
  <c r="N76" i="1" s="1"/>
  <c r="L12" i="1"/>
  <c r="L73" i="1" s="1"/>
  <c r="L76" i="1" s="1"/>
  <c r="K12" i="1"/>
  <c r="K73" i="1" s="1"/>
  <c r="K76" i="1" s="1"/>
  <c r="I12" i="1"/>
  <c r="I73" i="1" s="1"/>
  <c r="I76" i="1" s="1"/>
  <c r="H12" i="1"/>
  <c r="H73" i="1" s="1"/>
  <c r="H76" i="1" s="1"/>
  <c r="F12" i="1"/>
  <c r="F73" i="1" s="1"/>
  <c r="F76" i="1" s="1"/>
  <c r="E12" i="1"/>
  <c r="E73" i="1" s="1"/>
  <c r="E76" i="1" s="1"/>
  <c r="C12" i="1"/>
  <c r="Z11" i="1"/>
  <c r="X11" i="1"/>
  <c r="AA11" i="1" s="1"/>
  <c r="W11" i="1"/>
  <c r="V11" i="1"/>
  <c r="S11" i="1"/>
  <c r="P11" i="1"/>
  <c r="M11" i="1"/>
  <c r="J11" i="1"/>
  <c r="G11" i="1"/>
  <c r="Z10" i="1"/>
  <c r="X10" i="1"/>
  <c r="AA10" i="1" s="1"/>
  <c r="W10" i="1"/>
  <c r="V10" i="1"/>
  <c r="S10" i="1"/>
  <c r="P10" i="1"/>
  <c r="M10" i="1"/>
  <c r="J10" i="1"/>
  <c r="G10" i="1"/>
  <c r="X9" i="1"/>
  <c r="AA9" i="1" s="1"/>
  <c r="W9" i="1"/>
  <c r="Y9" i="1" s="1"/>
  <c r="V9" i="1"/>
  <c r="S9" i="1"/>
  <c r="P9" i="1"/>
  <c r="M9" i="1"/>
  <c r="J9" i="1"/>
  <c r="G9" i="1"/>
  <c r="X8" i="1"/>
  <c r="AA8" i="1" s="1"/>
  <c r="W8" i="1"/>
  <c r="Z8" i="1" s="1"/>
  <c r="V8" i="1"/>
  <c r="S8" i="1"/>
  <c r="P8" i="1"/>
  <c r="M8" i="1"/>
  <c r="J8" i="1"/>
  <c r="G8" i="1"/>
  <c r="X7" i="1"/>
  <c r="Y7" i="1" s="1"/>
  <c r="W7" i="1"/>
  <c r="Z7" i="1" s="1"/>
  <c r="V7" i="1"/>
  <c r="S7" i="1"/>
  <c r="P7" i="1"/>
  <c r="M7" i="1"/>
  <c r="J7" i="1"/>
  <c r="G7" i="1"/>
  <c r="X6" i="1"/>
  <c r="Y6" i="1" s="1"/>
  <c r="W6" i="1"/>
  <c r="Z6" i="1" s="1"/>
  <c r="V6" i="1"/>
  <c r="S6" i="1"/>
  <c r="P6" i="1"/>
  <c r="M6" i="1"/>
  <c r="J6" i="1"/>
  <c r="G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X5" i="1"/>
  <c r="W5" i="1"/>
  <c r="W12" i="1" s="1"/>
  <c r="V5" i="1"/>
  <c r="S5" i="1"/>
  <c r="S12" i="1" s="1"/>
  <c r="P5" i="1"/>
  <c r="M5" i="1"/>
  <c r="M12" i="1" s="1"/>
  <c r="J5" i="1"/>
  <c r="G5" i="1"/>
  <c r="G12" i="1" s="1"/>
  <c r="P12" i="1" l="1"/>
  <c r="X12" i="1"/>
  <c r="Z9" i="1"/>
  <c r="Y14" i="1"/>
  <c r="Y15" i="1"/>
  <c r="M43" i="1"/>
  <c r="W43" i="1"/>
  <c r="Z43" i="1" s="1"/>
  <c r="Y34" i="1"/>
  <c r="J47" i="1"/>
  <c r="V47" i="1"/>
  <c r="Z44" i="1"/>
  <c r="M52" i="1"/>
  <c r="W52" i="1"/>
  <c r="Z52" i="1" s="1"/>
  <c r="Y57" i="1"/>
  <c r="J72" i="1"/>
  <c r="V72" i="1"/>
  <c r="Y75" i="1"/>
  <c r="Y51" i="1"/>
  <c r="P58" i="1"/>
  <c r="X58" i="1"/>
  <c r="AA58" i="1" s="1"/>
  <c r="Y56" i="1"/>
  <c r="J67" i="1"/>
  <c r="V67" i="1"/>
  <c r="Y61" i="1"/>
  <c r="W72" i="1"/>
  <c r="Z72" i="1" s="1"/>
  <c r="J12" i="1"/>
  <c r="V12" i="1"/>
  <c r="Y11" i="1"/>
  <c r="G43" i="1"/>
  <c r="G73" i="1" s="1"/>
  <c r="G76" i="1" s="1"/>
  <c r="S43" i="1"/>
  <c r="S73" i="1" s="1"/>
  <c r="S76" i="1" s="1"/>
  <c r="Y49" i="1"/>
  <c r="Y65" i="1"/>
  <c r="AA66" i="1"/>
  <c r="Y72" i="1"/>
  <c r="Y70" i="1"/>
  <c r="AA75" i="1"/>
  <c r="M73" i="1"/>
  <c r="M76" i="1" s="1"/>
  <c r="J43" i="1"/>
  <c r="V43" i="1"/>
  <c r="Y35" i="1"/>
  <c r="Y37" i="1"/>
  <c r="Y39" i="1"/>
  <c r="Y41" i="1"/>
  <c r="G47" i="1"/>
  <c r="S47" i="1"/>
  <c r="Y44" i="1"/>
  <c r="Y47" i="1" s="1"/>
  <c r="Y46" i="1"/>
  <c r="J52" i="1"/>
  <c r="V52" i="1"/>
  <c r="Y50" i="1"/>
  <c r="J58" i="1"/>
  <c r="V58" i="1"/>
  <c r="AA54" i="1"/>
  <c r="Y55" i="1"/>
  <c r="P67" i="1"/>
  <c r="X67" i="1"/>
  <c r="AA67" i="1" s="1"/>
  <c r="Y63" i="1"/>
  <c r="G72" i="1"/>
  <c r="S72" i="1"/>
  <c r="Y69" i="1"/>
  <c r="Z12" i="1"/>
  <c r="AA5" i="1"/>
  <c r="AA6" i="1"/>
  <c r="AA7" i="1"/>
  <c r="Y10" i="1"/>
  <c r="AA12" i="1"/>
  <c r="Y5" i="1"/>
  <c r="Y8" i="1"/>
  <c r="Z5" i="1"/>
  <c r="Z13" i="1"/>
  <c r="Y24" i="1"/>
  <c r="Y25" i="1"/>
  <c r="Y26" i="1"/>
  <c r="Y27" i="1"/>
  <c r="Y28" i="1"/>
  <c r="Y29" i="1"/>
  <c r="Z30" i="1"/>
  <c r="AA31" i="1"/>
  <c r="AA32" i="1"/>
  <c r="AA44" i="1"/>
  <c r="Y53" i="1"/>
  <c r="Y58" i="1" s="1"/>
  <c r="Z68" i="1"/>
  <c r="AA13" i="1"/>
  <c r="AA14" i="1"/>
  <c r="AA15" i="1"/>
  <c r="AA16" i="1"/>
  <c r="AA17" i="1"/>
  <c r="AA18" i="1"/>
  <c r="AA19" i="1"/>
  <c r="AA20" i="1"/>
  <c r="AA21" i="1"/>
  <c r="AA22" i="1"/>
  <c r="Y42" i="1"/>
  <c r="X43" i="1"/>
  <c r="AA43" i="1" s="1"/>
  <c r="AA48" i="1"/>
  <c r="AA49" i="1"/>
  <c r="AA50" i="1"/>
  <c r="AA51" i="1"/>
  <c r="Z53" i="1"/>
  <c r="AA55" i="1"/>
  <c r="AA59" i="1"/>
  <c r="AA60" i="1"/>
  <c r="AA61" i="1"/>
  <c r="AA62" i="1"/>
  <c r="AA63" i="1"/>
  <c r="AA64" i="1"/>
  <c r="AA68" i="1"/>
  <c r="X72" i="1"/>
  <c r="AA72" i="1" s="1"/>
  <c r="Y33" i="1"/>
  <c r="Y13" i="1"/>
  <c r="Y23" i="1" s="1"/>
  <c r="Y48" i="1"/>
  <c r="Y59" i="1"/>
  <c r="Y67" i="1" s="1"/>
  <c r="J73" i="1" l="1"/>
  <c r="J76" i="1" s="1"/>
  <c r="W73" i="1"/>
  <c r="Y52" i="1"/>
  <c r="Y43" i="1"/>
  <c r="Y73" i="1" s="1"/>
  <c r="Y76" i="1" s="1"/>
  <c r="Y12" i="1"/>
  <c r="P73" i="1"/>
  <c r="P76" i="1" s="1"/>
  <c r="V73" i="1"/>
  <c r="V76" i="1" s="1"/>
  <c r="X73" i="1"/>
  <c r="W76" i="1"/>
  <c r="Z73" i="1"/>
  <c r="X76" i="1" l="1"/>
  <c r="AA73" i="1"/>
  <c r="Z76" i="1"/>
  <c r="Y80" i="1"/>
  <c r="AA76" i="1" l="1"/>
  <c r="Y79" i="1"/>
  <c r="Y84" i="1" s="1"/>
</calcChain>
</file>

<file path=xl/sharedStrings.xml><?xml version="1.0" encoding="utf-8"?>
<sst xmlns="http://schemas.openxmlformats.org/spreadsheetml/2006/main" count="120" uniqueCount="115">
  <si>
    <t>FPPCA FORMAT for the month of  AUGUST, 2024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</si>
  <si>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</si>
  <si>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</si>
  <si>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</si>
  <si>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</si>
  <si>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</si>
  <si>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</si>
  <si>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</si>
  <si>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</si>
  <si>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</si>
  <si>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</si>
  <si>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</si>
  <si>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</si>
  <si>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</si>
  <si>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</si>
  <si>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</si>
  <si>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</si>
  <si>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</si>
  <si>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</si>
  <si>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</si>
  <si>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</si>
  <si>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</si>
  <si>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</si>
  <si>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</si>
  <si>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</si>
  <si>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</si>
  <si>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</si>
  <si>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</si>
  <si>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</si>
  <si>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</si>
  <si>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</si>
  <si>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</si>
  <si>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</si>
  <si>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</si>
  <si>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</si>
  <si>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</si>
  <si>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</si>
  <si>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</si>
  <si>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</si>
  <si>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</si>
  <si>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</si>
  <si>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</si>
  <si>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</si>
  <si>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</si>
  <si>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</si>
  <si>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</si>
  <si>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</si>
  <si>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</si>
  <si>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</si>
  <si>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</si>
  <si>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</si>
  <si>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</si>
  <si>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</si>
  <si>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</si>
  <si>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</si>
  <si>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</si>
  <si>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</si>
  <si>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</si>
  <si>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</si>
  <si>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</si>
  <si>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</si>
  <si>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</si>
  <si>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</si>
  <si>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</si>
  <si>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</si>
  <si>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</si>
  <si>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</si>
  <si>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</si>
  <si>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</si>
  <si>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</si>
  <si>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</si>
  <si>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</si>
  <si>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</si>
  <si>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</si>
  <si>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</si>
  <si>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</si>
  <si>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</si>
  <si>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</si>
  <si>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</si>
  <si>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</si>
  <si>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</si>
  <si>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</si>
  <si>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</si>
  <si>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</si>
  <si>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rFont val="Cambria"/>
        <family val="1"/>
      </rPr>
      <t>SEIL P1 (230MW)</t>
    </r>
  </si>
  <si>
    <r>
      <rPr>
        <sz val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</si>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</sst>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name val="Cambria"/>
      <family val="1"/>
    </font>
    <font>
      <sz val="8"/>
      <color rgb="FF000000"/>
      <name val="Cambria"/>
      <family val="2"/>
    </font>
    <font>
      <sz val="9"/>
      <color rgb="FF00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/>
  </cellStyleXfs>
  <cellXfs count="58">
    <xf numFmtId="0" fontId="0" fillId="0" borderId="0" xfId="0"/>
    <xf numFmtId="0" fontId="3" fillId="0" borderId="0" xfId="0" applyFont="1" applyFill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right" vertical="center"/>
    </xf>
    <xf numFmtId="2" fontId="10" fillId="0" borderId="4" xfId="0" applyNumberFormat="1" applyFont="1" applyFill="1" applyBorder="1" applyAlignment="1">
      <alignment horizontal="center" vertical="center"/>
    </xf>
    <xf numFmtId="1" fontId="7" fillId="0" borderId="4" xfId="2" applyNumberFormat="1" applyFont="1" applyFill="1" applyBorder="1" applyAlignment="1" applyProtection="1">
      <alignment horizontal="center" vertical="center"/>
      <protection locked="0"/>
    </xf>
    <xf numFmtId="0" fontId="12" fillId="0" borderId="4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top" shrinkToFi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164" fontId="18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13" xfId="0" applyNumberFormat="1" applyFont="1" applyFill="1" applyBorder="1" applyAlignment="1">
      <alignment horizontal="center" vertical="center" wrapText="1"/>
    </xf>
    <xf numFmtId="10" fontId="18" fillId="0" borderId="1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2" fontId="18" fillId="0" borderId="13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164" fontId="18" fillId="0" borderId="19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17" fillId="0" borderId="16" xfId="0" applyFont="1" applyFill="1" applyBorder="1" applyAlignment="1">
      <alignment horizontal="left" vertical="center" wrapText="1"/>
    </xf>
    <xf numFmtId="0" fontId="17" fillId="0" borderId="1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center" wrapText="1"/>
    </xf>
    <xf numFmtId="0" fontId="17" fillId="0" borderId="8" xfId="0" applyFont="1" applyFill="1" applyBorder="1" applyAlignment="1">
      <alignment horizontal="left" vertical="center" wrapText="1"/>
    </xf>
    <xf numFmtId="0" fontId="17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D84"/>
  <sheetViews>
    <sheetView showGridLines="0" tabSelected="1" view="pageBreakPreview" topLeftCell="L1" zoomScale="60" zoomScaleNormal="110" workbookViewId="0">
      <pane ySplit="4" topLeftCell="A77" activePane="bottomLeft" state="frozen"/>
      <selection activeCell="I68" sqref="I68"/>
      <selection pane="bottomLeft" activeCell="AJ90" sqref="AJ90"/>
    </sheetView>
  </sheetViews>
  <sheetFormatPr defaultRowHeight="12" x14ac:dyDescent="0.25"/>
  <cols>
    <col min="1" max="1" width="5.5703125" style="13" bestFit="1" customWidth="1"/>
    <col min="2" max="2" width="29.140625" style="13" customWidth="1"/>
    <col min="3" max="3" width="7.85546875" style="13" customWidth="1"/>
    <col min="4" max="4" width="6.7109375" style="13" customWidth="1"/>
    <col min="5" max="5" width="9.5703125" style="13" bestFit="1" customWidth="1"/>
    <col min="6" max="6" width="12" style="13" bestFit="1" customWidth="1"/>
    <col min="7" max="7" width="9.85546875" style="13" customWidth="1"/>
    <col min="8" max="8" width="9.5703125" style="13" bestFit="1" customWidth="1"/>
    <col min="9" max="9" width="10.7109375" style="13" bestFit="1" customWidth="1"/>
    <col min="10" max="10" width="9.7109375" style="13" bestFit="1" customWidth="1"/>
    <col min="11" max="11" width="10.7109375" style="13" bestFit="1" customWidth="1"/>
    <col min="12" max="12" width="11.7109375" style="13" bestFit="1" customWidth="1"/>
    <col min="13" max="13" width="10.140625" style="13" bestFit="1" customWidth="1"/>
    <col min="14" max="14" width="6.5703125" style="13" bestFit="1" customWidth="1"/>
    <col min="15" max="15" width="7.5703125" style="13" bestFit="1" customWidth="1"/>
    <col min="16" max="16" width="8.7109375" style="13" bestFit="1" customWidth="1"/>
    <col min="17" max="17" width="6.5703125" style="13" bestFit="1" customWidth="1"/>
    <col min="18" max="18" width="7.5703125" style="13" bestFit="1" customWidth="1"/>
    <col min="19" max="19" width="9.85546875" style="13" bestFit="1" customWidth="1"/>
    <col min="20" max="20" width="6.5703125" style="13" bestFit="1" customWidth="1"/>
    <col min="21" max="21" width="9.5703125" style="13" bestFit="1" customWidth="1"/>
    <col min="22" max="22" width="10.140625" style="13" bestFit="1" customWidth="1"/>
    <col min="23" max="23" width="10.7109375" style="13" bestFit="1" customWidth="1"/>
    <col min="24" max="24" width="11.7109375" style="13" bestFit="1" customWidth="1"/>
    <col min="25" max="25" width="11.7109375" style="13" customWidth="1"/>
    <col min="26" max="26" width="7.7109375" style="13" customWidth="1"/>
    <col min="27" max="27" width="7" style="13" customWidth="1"/>
    <col min="28" max="29" width="9.140625" style="13"/>
    <col min="30" max="30" width="10.28515625" style="13" bestFit="1" customWidth="1"/>
    <col min="31" max="16384" width="9.140625" style="13"/>
  </cols>
  <sheetData>
    <row r="1" spans="1:29" s="1" customFormat="1" ht="38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5"/>
    </row>
    <row r="2" spans="1:29" s="3" customFormat="1" ht="25.5" customHeight="1" x14ac:dyDescent="0.25">
      <c r="A2" s="56" t="s">
        <v>1</v>
      </c>
      <c r="B2" s="48" t="s">
        <v>2</v>
      </c>
      <c r="C2" s="48" t="s">
        <v>3</v>
      </c>
      <c r="D2" s="57" t="s">
        <v>4</v>
      </c>
      <c r="E2" s="48" t="s">
        <v>5</v>
      </c>
      <c r="F2" s="48"/>
      <c r="G2" s="48"/>
      <c r="H2" s="56" t="s">
        <v>6</v>
      </c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2">
        <v>10</v>
      </c>
      <c r="AA2" s="2"/>
    </row>
    <row r="3" spans="1:29" s="5" customFormat="1" ht="38.25" customHeight="1" x14ac:dyDescent="0.25">
      <c r="A3" s="56"/>
      <c r="B3" s="48"/>
      <c r="C3" s="48"/>
      <c r="D3" s="57"/>
      <c r="E3" s="48"/>
      <c r="F3" s="48"/>
      <c r="G3" s="48"/>
      <c r="H3" s="48" t="s">
        <v>7</v>
      </c>
      <c r="I3" s="48"/>
      <c r="J3" s="48"/>
      <c r="K3" s="48" t="s">
        <v>8</v>
      </c>
      <c r="L3" s="48"/>
      <c r="M3" s="48"/>
      <c r="N3" s="48" t="s">
        <v>9</v>
      </c>
      <c r="O3" s="48"/>
      <c r="P3" s="48"/>
      <c r="Q3" s="48" t="s">
        <v>10</v>
      </c>
      <c r="R3" s="48"/>
      <c r="S3" s="48"/>
      <c r="T3" s="48" t="s">
        <v>11</v>
      </c>
      <c r="U3" s="48"/>
      <c r="V3" s="48"/>
      <c r="W3" s="48" t="s">
        <v>12</v>
      </c>
      <c r="X3" s="48"/>
      <c r="Y3" s="48"/>
      <c r="Z3" s="4"/>
      <c r="AA3" s="4"/>
    </row>
    <row r="4" spans="1:29" s="5" customFormat="1" ht="56.25" customHeight="1" x14ac:dyDescent="0.25">
      <c r="A4" s="56"/>
      <c r="B4" s="48"/>
      <c r="C4" s="48"/>
      <c r="D4" s="57"/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 t="s">
        <v>21</v>
      </c>
      <c r="N4" s="6" t="s">
        <v>22</v>
      </c>
      <c r="O4" s="6" t="s">
        <v>23</v>
      </c>
      <c r="P4" s="6" t="s">
        <v>24</v>
      </c>
      <c r="Q4" s="6" t="s">
        <v>25</v>
      </c>
      <c r="R4" s="6" t="s">
        <v>26</v>
      </c>
      <c r="S4" s="6" t="s">
        <v>27</v>
      </c>
      <c r="T4" s="6" t="s">
        <v>28</v>
      </c>
      <c r="U4" s="6" t="s">
        <v>29</v>
      </c>
      <c r="V4" s="6" t="s">
        <v>30</v>
      </c>
      <c r="W4" s="6" t="s">
        <v>31</v>
      </c>
      <c r="X4" s="6" t="s">
        <v>32</v>
      </c>
      <c r="Y4" s="6" t="s">
        <v>33</v>
      </c>
      <c r="Z4" s="6" t="s">
        <v>34</v>
      </c>
      <c r="AA4" s="4" t="s">
        <v>35</v>
      </c>
    </row>
    <row r="5" spans="1:29" ht="20.100000000000001" customHeight="1" x14ac:dyDescent="0.25">
      <c r="A5" s="7">
        <v>1</v>
      </c>
      <c r="B5" s="8" t="s">
        <v>36</v>
      </c>
      <c r="C5" s="9">
        <v>1260</v>
      </c>
      <c r="D5" s="10">
        <v>0.40439999999999998</v>
      </c>
      <c r="E5" s="11">
        <v>262.26</v>
      </c>
      <c r="F5" s="11">
        <v>192.8025902</v>
      </c>
      <c r="G5" s="11">
        <f>F5-E5</f>
        <v>-69.457409799999994</v>
      </c>
      <c r="H5" s="11">
        <v>273.33333333333331</v>
      </c>
      <c r="I5" s="11">
        <v>216.90475312499996</v>
      </c>
      <c r="J5" s="11">
        <f>I5-H5</f>
        <v>-56.428580208333358</v>
      </c>
      <c r="K5" s="11">
        <v>1022.814</v>
      </c>
      <c r="L5" s="11">
        <v>771.12434498059986</v>
      </c>
      <c r="M5" s="11">
        <f>L5-K5</f>
        <v>-251.68965501940011</v>
      </c>
      <c r="N5" s="11"/>
      <c r="O5" s="11">
        <v>0</v>
      </c>
      <c r="P5" s="11">
        <f>O5-N5</f>
        <v>0</v>
      </c>
      <c r="Q5" s="11"/>
      <c r="R5" s="11">
        <v>0</v>
      </c>
      <c r="S5" s="11">
        <f>R5-Q5</f>
        <v>0</v>
      </c>
      <c r="T5" s="11"/>
      <c r="U5" s="11">
        <v>0</v>
      </c>
      <c r="V5" s="11">
        <f>U5-T5</f>
        <v>0</v>
      </c>
      <c r="W5" s="11">
        <f>T5+Q5+N5+K5+H5</f>
        <v>1296.1473333333333</v>
      </c>
      <c r="X5" s="11">
        <f>U5+R5+O5+L5+I5</f>
        <v>988.02909810559981</v>
      </c>
      <c r="Y5" s="11">
        <f>X5-W5</f>
        <v>-308.11823522773352</v>
      </c>
      <c r="Z5" s="12">
        <f>IFERROR(W5/E5,0)</f>
        <v>4.9422227306235547</v>
      </c>
      <c r="AA5" s="12">
        <f>IFERROR(X5/F5,0)</f>
        <v>5.1245634048831352</v>
      </c>
      <c r="AC5" s="14"/>
    </row>
    <row r="6" spans="1:29" ht="20.100000000000001" customHeight="1" x14ac:dyDescent="0.25">
      <c r="A6" s="7">
        <f>A5+1</f>
        <v>2</v>
      </c>
      <c r="B6" s="8" t="s">
        <v>37</v>
      </c>
      <c r="C6" s="9">
        <v>500</v>
      </c>
      <c r="D6" s="10">
        <v>0.40439999999999998</v>
      </c>
      <c r="E6" s="11">
        <v>119.89</v>
      </c>
      <c r="F6" s="11">
        <v>82.346715149999994</v>
      </c>
      <c r="G6" s="11">
        <f t="shared" ref="G6:G71" si="0">F6-E6</f>
        <v>-37.543284850000006</v>
      </c>
      <c r="H6" s="11">
        <v>108.33333333333334</v>
      </c>
      <c r="I6" s="11">
        <v>96.727029000000002</v>
      </c>
      <c r="J6" s="11">
        <f t="shared" ref="J6:J71" si="1">I6-H6</f>
        <v>-11.606304333333341</v>
      </c>
      <c r="K6" s="11">
        <v>431.60399999999998</v>
      </c>
      <c r="L6" s="11">
        <v>309.57585609687493</v>
      </c>
      <c r="M6" s="11">
        <f t="shared" ref="M6:M71" si="2">L6-K6</f>
        <v>-122.02814390312506</v>
      </c>
      <c r="N6" s="11"/>
      <c r="O6" s="11">
        <v>0</v>
      </c>
      <c r="P6" s="11">
        <f t="shared" ref="P6:P71" si="3">O6-N6</f>
        <v>0</v>
      </c>
      <c r="Q6" s="11"/>
      <c r="R6" s="11">
        <v>0</v>
      </c>
      <c r="S6" s="11">
        <f t="shared" ref="S6:S71" si="4">R6-Q6</f>
        <v>0</v>
      </c>
      <c r="T6" s="11"/>
      <c r="U6" s="11">
        <v>0</v>
      </c>
      <c r="V6" s="11">
        <f t="shared" ref="V6:V71" si="5">U6-T6</f>
        <v>0</v>
      </c>
      <c r="W6" s="11">
        <f t="shared" ref="W6:X71" si="6">T6+Q6+N6+K6+H6</f>
        <v>539.9373333333333</v>
      </c>
      <c r="X6" s="11">
        <f t="shared" si="6"/>
        <v>406.30288509687495</v>
      </c>
      <c r="Y6" s="11">
        <f t="shared" ref="Y6:Y71" si="7">X6-W6</f>
        <v>-133.63444823645835</v>
      </c>
      <c r="Z6" s="12">
        <f t="shared" ref="Z6:AA37" si="8">IFERROR(W6/E6,0)</f>
        <v>4.5036060833541853</v>
      </c>
      <c r="AA6" s="12">
        <f t="shared" si="8"/>
        <v>4.9340509133456916</v>
      </c>
      <c r="AC6" s="14"/>
    </row>
    <row r="7" spans="1:29" ht="20.100000000000001" customHeight="1" x14ac:dyDescent="0.25">
      <c r="A7" s="7">
        <f t="shared" ref="A7:A70" si="9">A6+1</f>
        <v>3</v>
      </c>
      <c r="B7" s="8" t="s">
        <v>38</v>
      </c>
      <c r="C7" s="9">
        <v>800</v>
      </c>
      <c r="D7" s="10">
        <v>0.40439999999999998</v>
      </c>
      <c r="E7" s="11">
        <v>172.46</v>
      </c>
      <c r="F7" s="11">
        <v>26.066315046099998</v>
      </c>
      <c r="G7" s="11">
        <f t="shared" si="0"/>
        <v>-146.39368495390002</v>
      </c>
      <c r="H7" s="11">
        <v>446.66666666666663</v>
      </c>
      <c r="I7" s="11">
        <v>62.633234947399998</v>
      </c>
      <c r="J7" s="11">
        <f t="shared" si="1"/>
        <v>-384.03343171926662</v>
      </c>
      <c r="K7" s="11">
        <v>569.11800000000005</v>
      </c>
      <c r="L7" s="11">
        <v>86.018839284299986</v>
      </c>
      <c r="M7" s="11">
        <f t="shared" si="2"/>
        <v>-483.09916071570007</v>
      </c>
      <c r="N7" s="11"/>
      <c r="O7" s="11">
        <v>0</v>
      </c>
      <c r="P7" s="11">
        <f t="shared" si="3"/>
        <v>0</v>
      </c>
      <c r="Q7" s="11"/>
      <c r="R7" s="11">
        <v>0</v>
      </c>
      <c r="S7" s="11">
        <f t="shared" si="4"/>
        <v>0</v>
      </c>
      <c r="T7" s="11"/>
      <c r="U7" s="11">
        <v>0</v>
      </c>
      <c r="V7" s="11">
        <f t="shared" si="5"/>
        <v>0</v>
      </c>
      <c r="W7" s="11">
        <f t="shared" si="6"/>
        <v>1015.7846666666667</v>
      </c>
      <c r="X7" s="11">
        <f t="shared" si="6"/>
        <v>148.6520742317</v>
      </c>
      <c r="Y7" s="11">
        <f t="shared" si="7"/>
        <v>-867.13259243496668</v>
      </c>
      <c r="Z7" s="12">
        <f t="shared" si="8"/>
        <v>5.8899725540221883</v>
      </c>
      <c r="AA7" s="12">
        <f t="shared" si="8"/>
        <v>5.7028419233328149</v>
      </c>
      <c r="AC7" s="14"/>
    </row>
    <row r="8" spans="1:29" ht="20.100000000000001" customHeight="1" x14ac:dyDescent="0.25">
      <c r="A8" s="7">
        <f t="shared" si="9"/>
        <v>4</v>
      </c>
      <c r="B8" s="8" t="s">
        <v>39</v>
      </c>
      <c r="C8" s="9">
        <v>420</v>
      </c>
      <c r="D8" s="10">
        <v>0.40439999999999998</v>
      </c>
      <c r="E8" s="11">
        <v>81.59</v>
      </c>
      <c r="F8" s="11">
        <v>66.074896829999986</v>
      </c>
      <c r="G8" s="11">
        <f t="shared" si="0"/>
        <v>-15.515103170000017</v>
      </c>
      <c r="H8" s="11">
        <v>89.166666666666657</v>
      </c>
      <c r="I8" s="11">
        <v>73.16189787499998</v>
      </c>
      <c r="J8" s="11">
        <f t="shared" si="1"/>
        <v>-16.004768791666677</v>
      </c>
      <c r="K8" s="11">
        <v>358.99600000000004</v>
      </c>
      <c r="L8" s="11">
        <v>311.95427411935998</v>
      </c>
      <c r="M8" s="11">
        <f t="shared" si="2"/>
        <v>-47.041725880640058</v>
      </c>
      <c r="N8" s="11"/>
      <c r="O8" s="11">
        <v>0</v>
      </c>
      <c r="P8" s="11">
        <f t="shared" si="3"/>
        <v>0</v>
      </c>
      <c r="Q8" s="11"/>
      <c r="R8" s="11">
        <v>0</v>
      </c>
      <c r="S8" s="11">
        <f t="shared" si="4"/>
        <v>0</v>
      </c>
      <c r="T8" s="11"/>
      <c r="U8" s="11">
        <v>0</v>
      </c>
      <c r="V8" s="11">
        <f t="shared" si="5"/>
        <v>0</v>
      </c>
      <c r="W8" s="11">
        <f t="shared" si="6"/>
        <v>448.16266666666672</v>
      </c>
      <c r="X8" s="11">
        <f t="shared" si="6"/>
        <v>385.11617199435995</v>
      </c>
      <c r="Y8" s="11">
        <f t="shared" si="7"/>
        <v>-63.046494672306778</v>
      </c>
      <c r="Z8" s="12">
        <f t="shared" si="8"/>
        <v>5.4928626874208444</v>
      </c>
      <c r="AA8" s="12">
        <f t="shared" si="8"/>
        <v>5.8284793540457809</v>
      </c>
      <c r="AC8" s="14"/>
    </row>
    <row r="9" spans="1:29" ht="20.100000000000001" customHeight="1" x14ac:dyDescent="0.25">
      <c r="A9" s="7">
        <f t="shared" si="9"/>
        <v>5</v>
      </c>
      <c r="B9" s="8" t="s">
        <v>40</v>
      </c>
      <c r="C9" s="9">
        <v>420</v>
      </c>
      <c r="D9" s="10">
        <v>0.40439999999999998</v>
      </c>
      <c r="E9" s="11">
        <v>60.91</v>
      </c>
      <c r="F9" s="11">
        <v>47.186989809999993</v>
      </c>
      <c r="G9" s="11">
        <f t="shared" si="0"/>
        <v>-13.723010190000004</v>
      </c>
      <c r="H9" s="11">
        <v>105</v>
      </c>
      <c r="I9" s="11">
        <v>85.854076374999991</v>
      </c>
      <c r="J9" s="11">
        <f t="shared" si="1"/>
        <v>-19.145923625000009</v>
      </c>
      <c r="K9" s="11">
        <v>268.00400000000002</v>
      </c>
      <c r="L9" s="11">
        <v>222.78026707501999</v>
      </c>
      <c r="M9" s="11">
        <f t="shared" si="2"/>
        <v>-45.223732924980027</v>
      </c>
      <c r="N9" s="11"/>
      <c r="O9" s="11">
        <v>0</v>
      </c>
      <c r="P9" s="11">
        <f t="shared" si="3"/>
        <v>0</v>
      </c>
      <c r="Q9" s="11"/>
      <c r="R9" s="11">
        <v>0</v>
      </c>
      <c r="S9" s="11">
        <f t="shared" si="4"/>
        <v>0</v>
      </c>
      <c r="T9" s="11"/>
      <c r="U9" s="11">
        <v>0</v>
      </c>
      <c r="V9" s="11">
        <f t="shared" si="5"/>
        <v>0</v>
      </c>
      <c r="W9" s="11">
        <f t="shared" si="6"/>
        <v>373.00400000000002</v>
      </c>
      <c r="X9" s="11">
        <f t="shared" si="6"/>
        <v>308.63434345001997</v>
      </c>
      <c r="Y9" s="11">
        <f t="shared" si="7"/>
        <v>-64.36965654998005</v>
      </c>
      <c r="Z9" s="12">
        <f t="shared" si="8"/>
        <v>6.1238548678377942</v>
      </c>
      <c r="AA9" s="12">
        <f t="shared" si="8"/>
        <v>6.5406660753895629</v>
      </c>
      <c r="AC9" s="14"/>
    </row>
    <row r="10" spans="1:29" ht="20.100000000000001" customHeight="1" x14ac:dyDescent="0.25">
      <c r="A10" s="7">
        <f t="shared" si="9"/>
        <v>6</v>
      </c>
      <c r="B10" s="8" t="s">
        <v>41</v>
      </c>
      <c r="C10" s="9">
        <v>210</v>
      </c>
      <c r="D10" s="10">
        <v>0.40439999999999998</v>
      </c>
      <c r="E10" s="11">
        <v>43.71</v>
      </c>
      <c r="F10" s="11">
        <v>42.962012689999995</v>
      </c>
      <c r="G10" s="11">
        <f t="shared" si="0"/>
        <v>-0.74798731000000629</v>
      </c>
      <c r="H10" s="11">
        <v>59.166666666666671</v>
      </c>
      <c r="I10" s="11">
        <v>58.305950885416657</v>
      </c>
      <c r="J10" s="11">
        <f t="shared" si="1"/>
        <v>-0.8607157812500148</v>
      </c>
      <c r="K10" s="11">
        <v>192.32400000000001</v>
      </c>
      <c r="L10" s="11">
        <v>202.83321106237995</v>
      </c>
      <c r="M10" s="11">
        <f t="shared" si="2"/>
        <v>10.509211062379933</v>
      </c>
      <c r="N10" s="11"/>
      <c r="O10" s="11">
        <v>0</v>
      </c>
      <c r="P10" s="11">
        <f t="shared" si="3"/>
        <v>0</v>
      </c>
      <c r="Q10" s="11"/>
      <c r="R10" s="11">
        <v>0</v>
      </c>
      <c r="S10" s="11">
        <f t="shared" si="4"/>
        <v>0</v>
      </c>
      <c r="T10" s="11"/>
      <c r="U10" s="11">
        <v>0</v>
      </c>
      <c r="V10" s="11">
        <f t="shared" si="5"/>
        <v>0</v>
      </c>
      <c r="W10" s="11">
        <f t="shared" si="6"/>
        <v>251.4906666666667</v>
      </c>
      <c r="X10" s="11">
        <f t="shared" si="6"/>
        <v>261.13916194779659</v>
      </c>
      <c r="Y10" s="11">
        <f t="shared" si="7"/>
        <v>9.6484952811298967</v>
      </c>
      <c r="Z10" s="12">
        <f t="shared" si="8"/>
        <v>5.7536185464805927</v>
      </c>
      <c r="AA10" s="12">
        <f t="shared" si="8"/>
        <v>6.0783735583361151</v>
      </c>
      <c r="AC10" s="14"/>
    </row>
    <row r="11" spans="1:29" ht="20.100000000000001" customHeight="1" x14ac:dyDescent="0.25">
      <c r="A11" s="7">
        <f t="shared" si="9"/>
        <v>7</v>
      </c>
      <c r="B11" s="8" t="s">
        <v>42</v>
      </c>
      <c r="C11" s="9">
        <v>600</v>
      </c>
      <c r="D11" s="10">
        <v>0.40439999999999998</v>
      </c>
      <c r="E11" s="11">
        <v>120.72</v>
      </c>
      <c r="F11" s="11">
        <v>86.847523899999985</v>
      </c>
      <c r="G11" s="11">
        <f t="shared" si="0"/>
        <v>-33.872476100000014</v>
      </c>
      <c r="H11" s="11">
        <v>208.33333333333331</v>
      </c>
      <c r="I11" s="11">
        <v>142.90844611764706</v>
      </c>
      <c r="J11" s="11">
        <f t="shared" si="1"/>
        <v>-65.424887215686255</v>
      </c>
      <c r="K11" s="11">
        <v>494.95199999999994</v>
      </c>
      <c r="L11" s="11">
        <v>393.11586234349994</v>
      </c>
      <c r="M11" s="11">
        <f t="shared" si="2"/>
        <v>-101.8361376565</v>
      </c>
      <c r="N11" s="11"/>
      <c r="O11" s="11">
        <v>0</v>
      </c>
      <c r="P11" s="11">
        <f t="shared" si="3"/>
        <v>0</v>
      </c>
      <c r="Q11" s="11"/>
      <c r="R11" s="11">
        <v>0</v>
      </c>
      <c r="S11" s="11">
        <f t="shared" si="4"/>
        <v>0</v>
      </c>
      <c r="T11" s="11"/>
      <c r="U11" s="11">
        <v>0</v>
      </c>
      <c r="V11" s="11">
        <f t="shared" si="5"/>
        <v>0</v>
      </c>
      <c r="W11" s="11">
        <f t="shared" si="6"/>
        <v>703.28533333333326</v>
      </c>
      <c r="X11" s="11">
        <f t="shared" si="6"/>
        <v>536.02430846114703</v>
      </c>
      <c r="Y11" s="11">
        <f t="shared" si="7"/>
        <v>-167.26102487218623</v>
      </c>
      <c r="Z11" s="12">
        <f t="shared" si="8"/>
        <v>5.8257565716810245</v>
      </c>
      <c r="AA11" s="12">
        <f t="shared" si="8"/>
        <v>6.1720160160046555</v>
      </c>
      <c r="AC11" s="14"/>
    </row>
    <row r="12" spans="1:29" ht="20.100000000000001" customHeight="1" x14ac:dyDescent="0.25">
      <c r="A12" s="7">
        <f t="shared" si="9"/>
        <v>8</v>
      </c>
      <c r="B12" s="15" t="s">
        <v>43</v>
      </c>
      <c r="C12" s="9">
        <f>SUM(C5:C11)</f>
        <v>4210</v>
      </c>
      <c r="D12" s="10">
        <v>0.40439999999999998</v>
      </c>
      <c r="E12" s="16">
        <f>SUM(E5:E11)</f>
        <v>861.54000000000008</v>
      </c>
      <c r="F12" s="16">
        <f t="shared" ref="F12:Y12" si="10">SUM(F5:F11)</f>
        <v>544.28704362609994</v>
      </c>
      <c r="G12" s="16">
        <f t="shared" si="10"/>
        <v>-317.25295637390008</v>
      </c>
      <c r="H12" s="16">
        <f t="shared" si="10"/>
        <v>1289.9999999999998</v>
      </c>
      <c r="I12" s="16">
        <f t="shared" si="10"/>
        <v>736.49538832546364</v>
      </c>
      <c r="J12" s="16">
        <f t="shared" si="10"/>
        <v>-553.50461167453625</v>
      </c>
      <c r="K12" s="16">
        <f t="shared" si="10"/>
        <v>3337.8119999999999</v>
      </c>
      <c r="L12" s="16">
        <f t="shared" si="10"/>
        <v>2297.4026549620344</v>
      </c>
      <c r="M12" s="16">
        <f t="shared" si="10"/>
        <v>-1040.4093450379655</v>
      </c>
      <c r="N12" s="16">
        <f t="shared" si="10"/>
        <v>0</v>
      </c>
      <c r="O12" s="16">
        <f t="shared" si="10"/>
        <v>0</v>
      </c>
      <c r="P12" s="16">
        <f t="shared" si="10"/>
        <v>0</v>
      </c>
      <c r="Q12" s="16">
        <f t="shared" si="10"/>
        <v>0</v>
      </c>
      <c r="R12" s="16">
        <f t="shared" si="10"/>
        <v>0</v>
      </c>
      <c r="S12" s="16">
        <f t="shared" si="10"/>
        <v>0</v>
      </c>
      <c r="T12" s="16">
        <f t="shared" si="10"/>
        <v>0</v>
      </c>
      <c r="U12" s="16">
        <f t="shared" si="10"/>
        <v>0</v>
      </c>
      <c r="V12" s="16">
        <f t="shared" si="10"/>
        <v>0</v>
      </c>
      <c r="W12" s="16">
        <f t="shared" si="10"/>
        <v>4627.8119999999999</v>
      </c>
      <c r="X12" s="16">
        <f t="shared" si="10"/>
        <v>3033.8980432874987</v>
      </c>
      <c r="Y12" s="16">
        <f t="shared" si="10"/>
        <v>-1593.9139567125019</v>
      </c>
      <c r="Z12" s="17">
        <f t="shared" si="8"/>
        <v>5.3715579079323064</v>
      </c>
      <c r="AA12" s="17">
        <f t="shared" si="8"/>
        <v>5.5740772792887689</v>
      </c>
      <c r="AC12" s="14"/>
    </row>
    <row r="13" spans="1:29" ht="20.100000000000001" customHeight="1" x14ac:dyDescent="0.25">
      <c r="A13" s="7">
        <f t="shared" si="9"/>
        <v>9</v>
      </c>
      <c r="B13" s="8" t="s">
        <v>44</v>
      </c>
      <c r="C13" s="9">
        <v>770</v>
      </c>
      <c r="D13" s="10">
        <v>0.40439999999999998</v>
      </c>
      <c r="E13" s="11">
        <v>93.9</v>
      </c>
      <c r="F13" s="11">
        <v>154.663257945</v>
      </c>
      <c r="G13" s="11">
        <f t="shared" si="0"/>
        <v>60.763257944999992</v>
      </c>
      <c r="H13" s="11">
        <v>80</v>
      </c>
      <c r="I13" s="11">
        <v>84.124083333333331</v>
      </c>
      <c r="J13" s="11">
        <f t="shared" si="1"/>
        <v>4.1240833333333313</v>
      </c>
      <c r="K13" s="11">
        <v>0</v>
      </c>
      <c r="L13" s="11">
        <v>0</v>
      </c>
      <c r="M13" s="11">
        <f t="shared" si="2"/>
        <v>0</v>
      </c>
      <c r="N13" s="11"/>
      <c r="O13" s="11">
        <v>0</v>
      </c>
      <c r="P13" s="11">
        <f t="shared" si="3"/>
        <v>0</v>
      </c>
      <c r="Q13" s="11"/>
      <c r="R13" s="11">
        <v>0</v>
      </c>
      <c r="S13" s="11">
        <f t="shared" si="4"/>
        <v>0</v>
      </c>
      <c r="T13" s="11"/>
      <c r="U13" s="11">
        <v>0</v>
      </c>
      <c r="V13" s="11">
        <f t="shared" si="5"/>
        <v>0</v>
      </c>
      <c r="W13" s="11">
        <f t="shared" si="6"/>
        <v>80</v>
      </c>
      <c r="X13" s="11">
        <f t="shared" si="6"/>
        <v>84.124083333333331</v>
      </c>
      <c r="Y13" s="11">
        <f t="shared" si="7"/>
        <v>4.1240833333333313</v>
      </c>
      <c r="Z13" s="12">
        <f t="shared" si="8"/>
        <v>0.8519701810436634</v>
      </c>
      <c r="AA13" s="12">
        <f t="shared" si="8"/>
        <v>0.54391769868994233</v>
      </c>
      <c r="AC13" s="14"/>
    </row>
    <row r="14" spans="1:29" ht="20.100000000000001" customHeight="1" x14ac:dyDescent="0.25">
      <c r="A14" s="7">
        <f t="shared" si="9"/>
        <v>10</v>
      </c>
      <c r="B14" s="8" t="s">
        <v>45</v>
      </c>
      <c r="C14" s="9">
        <v>90</v>
      </c>
      <c r="D14" s="10">
        <v>0.40439999999999998</v>
      </c>
      <c r="E14" s="11">
        <v>10.98</v>
      </c>
      <c r="F14" s="11">
        <v>14.493895666999997</v>
      </c>
      <c r="G14" s="11">
        <f t="shared" si="0"/>
        <v>3.5138956669999963</v>
      </c>
      <c r="H14" s="11">
        <v>9.1666666666666661</v>
      </c>
      <c r="I14" s="11">
        <v>9.8769166666666663</v>
      </c>
      <c r="J14" s="11">
        <f t="shared" si="1"/>
        <v>0.71025000000000027</v>
      </c>
      <c r="K14" s="11">
        <v>0</v>
      </c>
      <c r="L14" s="11">
        <v>0</v>
      </c>
      <c r="M14" s="11">
        <f t="shared" si="2"/>
        <v>0</v>
      </c>
      <c r="N14" s="11"/>
      <c r="O14" s="11">
        <v>0</v>
      </c>
      <c r="P14" s="11">
        <f t="shared" si="3"/>
        <v>0</v>
      </c>
      <c r="Q14" s="11"/>
      <c r="R14" s="11">
        <v>0</v>
      </c>
      <c r="S14" s="11">
        <f t="shared" si="4"/>
        <v>0</v>
      </c>
      <c r="T14" s="11"/>
      <c r="U14" s="11">
        <v>0</v>
      </c>
      <c r="V14" s="11">
        <f t="shared" si="5"/>
        <v>0</v>
      </c>
      <c r="W14" s="11">
        <f t="shared" si="6"/>
        <v>9.1666666666666661</v>
      </c>
      <c r="X14" s="11">
        <f t="shared" si="6"/>
        <v>9.8769166666666663</v>
      </c>
      <c r="Y14" s="11">
        <f t="shared" si="7"/>
        <v>0.71025000000000027</v>
      </c>
      <c r="Z14" s="12">
        <f t="shared" si="8"/>
        <v>0.8348512446873102</v>
      </c>
      <c r="AA14" s="12">
        <f t="shared" si="8"/>
        <v>0.68145355076307301</v>
      </c>
      <c r="AC14" s="14"/>
    </row>
    <row r="15" spans="1:29" ht="20.100000000000001" customHeight="1" x14ac:dyDescent="0.25">
      <c r="A15" s="7">
        <f t="shared" si="9"/>
        <v>11</v>
      </c>
      <c r="B15" s="8" t="s">
        <v>46</v>
      </c>
      <c r="C15" s="9">
        <v>50</v>
      </c>
      <c r="D15" s="10">
        <v>0.40439999999999998</v>
      </c>
      <c r="E15" s="11">
        <v>6.1</v>
      </c>
      <c r="F15" s="11">
        <v>8.4327071</v>
      </c>
      <c r="G15" s="11">
        <f t="shared" si="0"/>
        <v>2.3327071000000004</v>
      </c>
      <c r="H15" s="11">
        <v>17.5</v>
      </c>
      <c r="I15" s="11">
        <v>18.732083333333332</v>
      </c>
      <c r="J15" s="11">
        <f t="shared" si="1"/>
        <v>1.2320833333333319</v>
      </c>
      <c r="K15" s="11">
        <v>0</v>
      </c>
      <c r="L15" s="11">
        <v>0</v>
      </c>
      <c r="M15" s="11">
        <f t="shared" si="2"/>
        <v>0</v>
      </c>
      <c r="N15" s="11"/>
      <c r="O15" s="11">
        <v>0</v>
      </c>
      <c r="P15" s="11">
        <f t="shared" si="3"/>
        <v>0</v>
      </c>
      <c r="Q15" s="11"/>
      <c r="R15" s="11">
        <v>0</v>
      </c>
      <c r="S15" s="11">
        <f t="shared" si="4"/>
        <v>0</v>
      </c>
      <c r="T15" s="11"/>
      <c r="U15" s="11">
        <v>0</v>
      </c>
      <c r="V15" s="11">
        <f t="shared" si="5"/>
        <v>0</v>
      </c>
      <c r="W15" s="11">
        <f t="shared" si="6"/>
        <v>17.5</v>
      </c>
      <c r="X15" s="11">
        <f t="shared" si="6"/>
        <v>18.732083333333332</v>
      </c>
      <c r="Y15" s="11">
        <f t="shared" si="7"/>
        <v>1.2320833333333319</v>
      </c>
      <c r="Z15" s="12">
        <f t="shared" si="8"/>
        <v>2.8688524590163937</v>
      </c>
      <c r="AA15" s="12">
        <f t="shared" si="8"/>
        <v>2.2213606035638702</v>
      </c>
      <c r="AC15" s="14"/>
    </row>
    <row r="16" spans="1:29" ht="20.100000000000001" customHeight="1" x14ac:dyDescent="0.25">
      <c r="A16" s="7">
        <f t="shared" si="9"/>
        <v>12</v>
      </c>
      <c r="B16" s="8" t="s">
        <v>47</v>
      </c>
      <c r="C16" s="49">
        <v>725</v>
      </c>
      <c r="D16" s="10">
        <v>0.40439999999999998</v>
      </c>
      <c r="E16" s="11">
        <v>29.27</v>
      </c>
      <c r="F16" s="11">
        <v>18.056822517899999</v>
      </c>
      <c r="G16" s="11">
        <f t="shared" si="0"/>
        <v>-11.213177482100001</v>
      </c>
      <c r="H16" s="11">
        <v>31.448275862068961</v>
      </c>
      <c r="I16" s="11">
        <v>31.664583789046649</v>
      </c>
      <c r="J16" s="11">
        <f t="shared" si="1"/>
        <v>0.21630792697768797</v>
      </c>
      <c r="K16" s="11">
        <v>0</v>
      </c>
      <c r="L16" s="11">
        <v>0</v>
      </c>
      <c r="M16" s="11">
        <f t="shared" si="2"/>
        <v>0</v>
      </c>
      <c r="N16" s="11"/>
      <c r="O16" s="11">
        <v>0</v>
      </c>
      <c r="P16" s="11">
        <f t="shared" si="3"/>
        <v>0</v>
      </c>
      <c r="Q16" s="11"/>
      <c r="R16" s="11">
        <v>0</v>
      </c>
      <c r="S16" s="11">
        <f t="shared" si="4"/>
        <v>0</v>
      </c>
      <c r="T16" s="11"/>
      <c r="U16" s="11">
        <v>0</v>
      </c>
      <c r="V16" s="11">
        <f t="shared" si="5"/>
        <v>0</v>
      </c>
      <c r="W16" s="11">
        <f t="shared" si="6"/>
        <v>31.448275862068961</v>
      </c>
      <c r="X16" s="11">
        <f t="shared" si="6"/>
        <v>31.664583789046649</v>
      </c>
      <c r="Y16" s="11">
        <f t="shared" si="7"/>
        <v>0.21630792697768797</v>
      </c>
      <c r="Z16" s="12">
        <f t="shared" si="8"/>
        <v>1.0744200841157827</v>
      </c>
      <c r="AA16" s="12">
        <f t="shared" si="8"/>
        <v>1.7536077434253492</v>
      </c>
      <c r="AC16" s="14"/>
    </row>
    <row r="17" spans="1:29" ht="20.100000000000001" customHeight="1" x14ac:dyDescent="0.25">
      <c r="A17" s="7">
        <f t="shared" si="9"/>
        <v>13</v>
      </c>
      <c r="B17" s="8" t="s">
        <v>48</v>
      </c>
      <c r="C17" s="49"/>
      <c r="D17" s="10">
        <v>0.40439999999999998</v>
      </c>
      <c r="E17" s="11">
        <v>56.1</v>
      </c>
      <c r="F17" s="11">
        <v>45.397004376499993</v>
      </c>
      <c r="G17" s="11">
        <f t="shared" si="0"/>
        <v>-10.702995623500009</v>
      </c>
      <c r="H17" s="11">
        <v>60.275862068965516</v>
      </c>
      <c r="I17" s="11">
        <v>63.963898850574708</v>
      </c>
      <c r="J17" s="11">
        <f t="shared" si="1"/>
        <v>3.6880367816091919</v>
      </c>
      <c r="K17" s="11">
        <v>0</v>
      </c>
      <c r="L17" s="11">
        <v>0</v>
      </c>
      <c r="M17" s="11">
        <f t="shared" si="2"/>
        <v>0</v>
      </c>
      <c r="N17" s="11"/>
      <c r="O17" s="11">
        <v>0</v>
      </c>
      <c r="P17" s="11">
        <f t="shared" si="3"/>
        <v>0</v>
      </c>
      <c r="Q17" s="11"/>
      <c r="R17" s="11">
        <v>0</v>
      </c>
      <c r="S17" s="11">
        <f t="shared" si="4"/>
        <v>0</v>
      </c>
      <c r="T17" s="11"/>
      <c r="U17" s="11">
        <v>0</v>
      </c>
      <c r="V17" s="11">
        <f t="shared" si="5"/>
        <v>0</v>
      </c>
      <c r="W17" s="11">
        <f t="shared" si="6"/>
        <v>60.275862068965516</v>
      </c>
      <c r="X17" s="11">
        <f t="shared" si="6"/>
        <v>63.963898850574708</v>
      </c>
      <c r="Y17" s="11">
        <f t="shared" si="7"/>
        <v>3.6880367816091919</v>
      </c>
      <c r="Z17" s="12">
        <f t="shared" si="8"/>
        <v>1.0744360440100804</v>
      </c>
      <c r="AA17" s="12">
        <f t="shared" si="8"/>
        <v>1.4089894196562003</v>
      </c>
      <c r="AC17" s="14"/>
    </row>
    <row r="18" spans="1:29" ht="20.100000000000001" customHeight="1" x14ac:dyDescent="0.25">
      <c r="A18" s="7">
        <f t="shared" si="9"/>
        <v>14</v>
      </c>
      <c r="B18" s="8" t="s">
        <v>49</v>
      </c>
      <c r="C18" s="49"/>
      <c r="D18" s="10">
        <v>0.40439999999999998</v>
      </c>
      <c r="E18" s="11">
        <v>3.05</v>
      </c>
      <c r="F18" s="11">
        <v>5.6663173401999991</v>
      </c>
      <c r="G18" s="11">
        <f t="shared" si="0"/>
        <v>2.6163173401999993</v>
      </c>
      <c r="H18" s="11">
        <v>3.2758620689655169</v>
      </c>
      <c r="I18" s="11">
        <v>3.4762988505747123</v>
      </c>
      <c r="J18" s="11">
        <f t="shared" si="1"/>
        <v>0.20043678160919542</v>
      </c>
      <c r="K18" s="11">
        <v>0</v>
      </c>
      <c r="L18" s="11">
        <v>0</v>
      </c>
      <c r="M18" s="11">
        <f t="shared" si="2"/>
        <v>0</v>
      </c>
      <c r="N18" s="11"/>
      <c r="O18" s="11">
        <v>0</v>
      </c>
      <c r="P18" s="11">
        <f t="shared" si="3"/>
        <v>0</v>
      </c>
      <c r="Q18" s="11"/>
      <c r="R18" s="11">
        <v>0</v>
      </c>
      <c r="S18" s="11">
        <f t="shared" si="4"/>
        <v>0</v>
      </c>
      <c r="T18" s="11"/>
      <c r="U18" s="11">
        <v>0</v>
      </c>
      <c r="V18" s="11">
        <f t="shared" si="5"/>
        <v>0</v>
      </c>
      <c r="W18" s="11">
        <f t="shared" si="6"/>
        <v>3.2758620689655169</v>
      </c>
      <c r="X18" s="11">
        <f t="shared" si="6"/>
        <v>3.4762988505747123</v>
      </c>
      <c r="Y18" s="11">
        <f t="shared" si="7"/>
        <v>0.20043678160919542</v>
      </c>
      <c r="Z18" s="12">
        <f t="shared" si="8"/>
        <v>1.0740531373657434</v>
      </c>
      <c r="AA18" s="12">
        <f t="shared" si="8"/>
        <v>0.61350232291296491</v>
      </c>
      <c r="AC18" s="14"/>
    </row>
    <row r="19" spans="1:29" ht="20.100000000000001" customHeight="1" x14ac:dyDescent="0.25">
      <c r="A19" s="7">
        <f t="shared" si="9"/>
        <v>15</v>
      </c>
      <c r="B19" s="8" t="s">
        <v>50</v>
      </c>
      <c r="C19" s="9">
        <v>20</v>
      </c>
      <c r="D19" s="10">
        <v>0.40439999999999998</v>
      </c>
      <c r="E19" s="11">
        <v>2.44</v>
      </c>
      <c r="F19" s="11">
        <v>-1.1753803299999997E-2</v>
      </c>
      <c r="G19" s="11">
        <f t="shared" si="0"/>
        <v>-2.4517538032999999</v>
      </c>
      <c r="H19" s="11">
        <v>5</v>
      </c>
      <c r="I19" s="11">
        <v>5.4493333333333327</v>
      </c>
      <c r="J19" s="11">
        <f t="shared" si="1"/>
        <v>0.4493333333333327</v>
      </c>
      <c r="K19" s="11">
        <v>0</v>
      </c>
      <c r="L19" s="11">
        <v>0</v>
      </c>
      <c r="M19" s="11">
        <f t="shared" si="2"/>
        <v>0</v>
      </c>
      <c r="N19" s="11"/>
      <c r="O19" s="11">
        <v>0</v>
      </c>
      <c r="P19" s="11">
        <f t="shared" si="3"/>
        <v>0</v>
      </c>
      <c r="Q19" s="11"/>
      <c r="R19" s="11">
        <v>0</v>
      </c>
      <c r="S19" s="11">
        <f t="shared" si="4"/>
        <v>0</v>
      </c>
      <c r="T19" s="11"/>
      <c r="U19" s="11">
        <v>0</v>
      </c>
      <c r="V19" s="11">
        <f t="shared" si="5"/>
        <v>0</v>
      </c>
      <c r="W19" s="11">
        <f t="shared" si="6"/>
        <v>5</v>
      </c>
      <c r="X19" s="11">
        <f t="shared" si="6"/>
        <v>5.4493333333333327</v>
      </c>
      <c r="Y19" s="11">
        <f t="shared" si="7"/>
        <v>0.4493333333333327</v>
      </c>
      <c r="Z19" s="12">
        <f t="shared" si="8"/>
        <v>2.0491803278688523</v>
      </c>
      <c r="AA19" s="12">
        <f t="shared" si="8"/>
        <v>-463.62298179120745</v>
      </c>
      <c r="AC19" s="14"/>
    </row>
    <row r="20" spans="1:29" ht="20.100000000000001" customHeight="1" x14ac:dyDescent="0.25">
      <c r="A20" s="7">
        <f t="shared" si="9"/>
        <v>16</v>
      </c>
      <c r="B20" s="8" t="s">
        <v>51</v>
      </c>
      <c r="C20" s="9">
        <v>1</v>
      </c>
      <c r="D20" s="10">
        <v>0.40439999999999998</v>
      </c>
      <c r="E20" s="11">
        <v>0.12</v>
      </c>
      <c r="F20" s="11">
        <v>3.5622291999999993E-2</v>
      </c>
      <c r="G20" s="11">
        <f t="shared" si="0"/>
        <v>-8.4377707999999996E-2</v>
      </c>
      <c r="H20" s="11">
        <v>0.83333333333333326</v>
      </c>
      <c r="I20" s="11">
        <v>0.68116666666666659</v>
      </c>
      <c r="J20" s="11">
        <f t="shared" si="1"/>
        <v>-0.15216666666666667</v>
      </c>
      <c r="K20" s="11">
        <v>0</v>
      </c>
      <c r="L20" s="11">
        <v>0</v>
      </c>
      <c r="M20" s="11">
        <f t="shared" si="2"/>
        <v>0</v>
      </c>
      <c r="N20" s="11"/>
      <c r="O20" s="11">
        <v>0</v>
      </c>
      <c r="P20" s="11">
        <f t="shared" si="3"/>
        <v>0</v>
      </c>
      <c r="Q20" s="11"/>
      <c r="R20" s="11">
        <v>0</v>
      </c>
      <c r="S20" s="11">
        <f t="shared" si="4"/>
        <v>0</v>
      </c>
      <c r="T20" s="11"/>
      <c r="U20" s="11">
        <v>0</v>
      </c>
      <c r="V20" s="11">
        <f t="shared" si="5"/>
        <v>0</v>
      </c>
      <c r="W20" s="11">
        <f t="shared" si="6"/>
        <v>0.83333333333333326</v>
      </c>
      <c r="X20" s="11">
        <f t="shared" si="6"/>
        <v>0.68116666666666659</v>
      </c>
      <c r="Y20" s="11">
        <f t="shared" si="7"/>
        <v>-0.15216666666666667</v>
      </c>
      <c r="Z20" s="12">
        <f t="shared" si="8"/>
        <v>6.9444444444444438</v>
      </c>
      <c r="AA20" s="12">
        <f t="shared" si="8"/>
        <v>19.121921370659326</v>
      </c>
      <c r="AC20" s="14"/>
    </row>
    <row r="21" spans="1:29" ht="20.100000000000001" customHeight="1" x14ac:dyDescent="0.25">
      <c r="A21" s="7">
        <f t="shared" si="9"/>
        <v>17</v>
      </c>
      <c r="B21" s="8" t="s">
        <v>52</v>
      </c>
      <c r="C21" s="49">
        <v>117.6</v>
      </c>
      <c r="D21" s="10">
        <v>0.40439999999999998</v>
      </c>
      <c r="E21" s="11">
        <v>7.32</v>
      </c>
      <c r="F21" s="11">
        <v>8.6386101599999989</v>
      </c>
      <c r="G21" s="11">
        <f t="shared" si="0"/>
        <v>1.3186101599999986</v>
      </c>
      <c r="H21" s="11">
        <v>13.180272108843539</v>
      </c>
      <c r="I21" s="11">
        <v>16.16327683615819</v>
      </c>
      <c r="J21" s="11">
        <f t="shared" si="1"/>
        <v>2.9830047273146505</v>
      </c>
      <c r="K21" s="11">
        <v>0</v>
      </c>
      <c r="L21" s="11">
        <v>0</v>
      </c>
      <c r="M21" s="11">
        <f t="shared" si="2"/>
        <v>0</v>
      </c>
      <c r="N21" s="11"/>
      <c r="O21" s="11">
        <v>0</v>
      </c>
      <c r="P21" s="11">
        <f t="shared" si="3"/>
        <v>0</v>
      </c>
      <c r="Q21" s="11"/>
      <c r="R21" s="11">
        <v>0</v>
      </c>
      <c r="S21" s="11">
        <f t="shared" si="4"/>
        <v>0</v>
      </c>
      <c r="T21" s="11"/>
      <c r="U21" s="11">
        <v>0</v>
      </c>
      <c r="V21" s="11">
        <f t="shared" si="5"/>
        <v>0</v>
      </c>
      <c r="W21" s="11">
        <f t="shared" si="6"/>
        <v>13.180272108843539</v>
      </c>
      <c r="X21" s="11">
        <f t="shared" si="6"/>
        <v>16.16327683615819</v>
      </c>
      <c r="Y21" s="11">
        <f t="shared" si="7"/>
        <v>2.9830047273146505</v>
      </c>
      <c r="Z21" s="12">
        <f t="shared" si="8"/>
        <v>1.800583621426713</v>
      </c>
      <c r="AA21" s="12">
        <f t="shared" si="8"/>
        <v>1.8710506130951732</v>
      </c>
      <c r="AC21" s="14"/>
    </row>
    <row r="22" spans="1:29" ht="20.100000000000001" customHeight="1" x14ac:dyDescent="0.25">
      <c r="A22" s="7">
        <f t="shared" si="9"/>
        <v>18</v>
      </c>
      <c r="B22" s="8" t="s">
        <v>53</v>
      </c>
      <c r="C22" s="49"/>
      <c r="D22" s="10">
        <v>0.40439999999999998</v>
      </c>
      <c r="E22" s="11">
        <v>7.02</v>
      </c>
      <c r="F22" s="11">
        <v>10.818738569999999</v>
      </c>
      <c r="G22" s="11">
        <f t="shared" si="0"/>
        <v>3.7987385699999994</v>
      </c>
      <c r="H22" s="11">
        <v>12.653061224489798</v>
      </c>
      <c r="I22" s="11">
        <v>11.083389830508475</v>
      </c>
      <c r="J22" s="11">
        <f t="shared" si="1"/>
        <v>-1.5696713939813236</v>
      </c>
      <c r="K22" s="11">
        <v>0</v>
      </c>
      <c r="L22" s="11">
        <v>0</v>
      </c>
      <c r="M22" s="11">
        <f t="shared" si="2"/>
        <v>0</v>
      </c>
      <c r="N22" s="11"/>
      <c r="O22" s="11">
        <v>0</v>
      </c>
      <c r="P22" s="11">
        <f t="shared" si="3"/>
        <v>0</v>
      </c>
      <c r="Q22" s="11"/>
      <c r="R22" s="11">
        <v>0</v>
      </c>
      <c r="S22" s="11">
        <f t="shared" si="4"/>
        <v>0</v>
      </c>
      <c r="T22" s="11"/>
      <c r="U22" s="11">
        <v>0</v>
      </c>
      <c r="V22" s="11">
        <f t="shared" si="5"/>
        <v>0</v>
      </c>
      <c r="W22" s="11">
        <f t="shared" si="6"/>
        <v>12.653061224489798</v>
      </c>
      <c r="X22" s="11">
        <f t="shared" si="6"/>
        <v>11.083389830508475</v>
      </c>
      <c r="Y22" s="11">
        <f t="shared" si="7"/>
        <v>-1.5696713939813236</v>
      </c>
      <c r="Z22" s="12">
        <f t="shared" si="8"/>
        <v>1.8024303738589458</v>
      </c>
      <c r="AA22" s="12">
        <f t="shared" si="8"/>
        <v>1.0244623029566815</v>
      </c>
      <c r="AC22" s="14"/>
    </row>
    <row r="23" spans="1:29" ht="24" x14ac:dyDescent="0.25">
      <c r="A23" s="7">
        <f t="shared" si="9"/>
        <v>19</v>
      </c>
      <c r="B23" s="15" t="s">
        <v>54</v>
      </c>
      <c r="C23" s="9">
        <f>SUM(C13:C22)</f>
        <v>1773.6</v>
      </c>
      <c r="D23" s="10">
        <v>0.40439999999999998</v>
      </c>
      <c r="E23" s="16">
        <f>SUM(E13:E22)</f>
        <v>216.3</v>
      </c>
      <c r="F23" s="16">
        <f t="shared" ref="F23:Y23" si="11">SUM(F13:F22)</f>
        <v>266.19122216530002</v>
      </c>
      <c r="G23" s="16">
        <f t="shared" si="11"/>
        <v>49.891222165299986</v>
      </c>
      <c r="H23" s="16">
        <f t="shared" si="11"/>
        <v>233.33333333333334</v>
      </c>
      <c r="I23" s="16">
        <f t="shared" si="11"/>
        <v>245.21503149019608</v>
      </c>
      <c r="J23" s="16">
        <f t="shared" si="11"/>
        <v>11.881698156862733</v>
      </c>
      <c r="K23" s="16">
        <f t="shared" si="11"/>
        <v>0</v>
      </c>
      <c r="L23" s="16">
        <f t="shared" si="11"/>
        <v>0</v>
      </c>
      <c r="M23" s="16">
        <f t="shared" si="11"/>
        <v>0</v>
      </c>
      <c r="N23" s="16">
        <f t="shared" si="11"/>
        <v>0</v>
      </c>
      <c r="O23" s="16">
        <f t="shared" si="11"/>
        <v>0</v>
      </c>
      <c r="P23" s="16">
        <f t="shared" si="11"/>
        <v>0</v>
      </c>
      <c r="Q23" s="16">
        <f t="shared" si="11"/>
        <v>0</v>
      </c>
      <c r="R23" s="16">
        <f t="shared" si="11"/>
        <v>0</v>
      </c>
      <c r="S23" s="16">
        <f t="shared" si="11"/>
        <v>0</v>
      </c>
      <c r="T23" s="16">
        <f t="shared" si="11"/>
        <v>0</v>
      </c>
      <c r="U23" s="16">
        <f t="shared" si="11"/>
        <v>0</v>
      </c>
      <c r="V23" s="16">
        <f t="shared" si="11"/>
        <v>0</v>
      </c>
      <c r="W23" s="16">
        <f t="shared" si="11"/>
        <v>233.33333333333334</v>
      </c>
      <c r="X23" s="16">
        <f t="shared" si="11"/>
        <v>245.21503149019608</v>
      </c>
      <c r="Y23" s="16">
        <f t="shared" si="11"/>
        <v>11.881698156862733</v>
      </c>
      <c r="Z23" s="17">
        <f t="shared" si="8"/>
        <v>1.0787486515641855</v>
      </c>
      <c r="AA23" s="17">
        <f t="shared" si="8"/>
        <v>0.92119878895902096</v>
      </c>
      <c r="AC23" s="14"/>
    </row>
    <row r="24" spans="1:29" ht="20.100000000000001" customHeight="1" x14ac:dyDescent="0.25">
      <c r="A24" s="7">
        <f t="shared" si="9"/>
        <v>20</v>
      </c>
      <c r="B24" s="8" t="s">
        <v>55</v>
      </c>
      <c r="C24" s="9">
        <v>2100</v>
      </c>
      <c r="D24" s="10">
        <v>0.40439999999999998</v>
      </c>
      <c r="E24" s="11">
        <v>73.319999999999993</v>
      </c>
      <c r="F24" s="11">
        <v>44.146346819599991</v>
      </c>
      <c r="G24" s="11">
        <f t="shared" si="0"/>
        <v>-29.173653180400002</v>
      </c>
      <c r="H24" s="11">
        <v>50.833333333333329</v>
      </c>
      <c r="I24" s="11">
        <v>50.574472377099994</v>
      </c>
      <c r="J24" s="11">
        <f t="shared" si="1"/>
        <v>-0.2588609562333346</v>
      </c>
      <c r="K24" s="11">
        <v>267.61799999999999</v>
      </c>
      <c r="L24" s="11">
        <v>183.86953498589997</v>
      </c>
      <c r="M24" s="11">
        <f t="shared" si="2"/>
        <v>-83.74846501410002</v>
      </c>
      <c r="N24" s="11"/>
      <c r="O24" s="11">
        <v>0</v>
      </c>
      <c r="P24" s="11">
        <f t="shared" si="3"/>
        <v>0</v>
      </c>
      <c r="Q24" s="11"/>
      <c r="R24" s="11">
        <v>0</v>
      </c>
      <c r="S24" s="11">
        <f t="shared" si="4"/>
        <v>0</v>
      </c>
      <c r="T24" s="11"/>
      <c r="U24" s="11">
        <v>0</v>
      </c>
      <c r="V24" s="11">
        <f t="shared" si="5"/>
        <v>0</v>
      </c>
      <c r="W24" s="11">
        <f t="shared" si="6"/>
        <v>318.45133333333331</v>
      </c>
      <c r="X24" s="11">
        <f t="shared" si="6"/>
        <v>234.44400736299997</v>
      </c>
      <c r="Y24" s="11">
        <f t="shared" si="7"/>
        <v>-84.007325970333341</v>
      </c>
      <c r="Z24" s="12">
        <f t="shared" si="8"/>
        <v>4.3433078741589384</v>
      </c>
      <c r="AA24" s="12">
        <f t="shared" si="8"/>
        <v>5.3106094672121786</v>
      </c>
      <c r="AC24" s="14"/>
    </row>
    <row r="25" spans="1:29" ht="20.100000000000001" customHeight="1" x14ac:dyDescent="0.25">
      <c r="A25" s="7">
        <f t="shared" si="9"/>
        <v>21</v>
      </c>
      <c r="B25" s="8" t="s">
        <v>56</v>
      </c>
      <c r="C25" s="9">
        <v>1000</v>
      </c>
      <c r="D25" s="10">
        <v>0.40439999999999998</v>
      </c>
      <c r="E25" s="11">
        <v>109.28</v>
      </c>
      <c r="F25" s="11">
        <v>114.09852700989998</v>
      </c>
      <c r="G25" s="11">
        <f t="shared" si="0"/>
        <v>4.8185270098999808</v>
      </c>
      <c r="H25" s="11">
        <v>105.83333333333334</v>
      </c>
      <c r="I25" s="11">
        <v>111.6163112645</v>
      </c>
      <c r="J25" s="11">
        <f t="shared" si="1"/>
        <v>5.7829779311666556</v>
      </c>
      <c r="K25" s="11">
        <v>377.01600000000002</v>
      </c>
      <c r="L25" s="11">
        <v>402.65370160009996</v>
      </c>
      <c r="M25" s="11">
        <f t="shared" si="2"/>
        <v>25.637701600099945</v>
      </c>
      <c r="N25" s="11"/>
      <c r="O25" s="11">
        <v>0</v>
      </c>
      <c r="P25" s="11">
        <f t="shared" si="3"/>
        <v>0</v>
      </c>
      <c r="Q25" s="11"/>
      <c r="R25" s="11">
        <v>0</v>
      </c>
      <c r="S25" s="11">
        <f t="shared" si="4"/>
        <v>0</v>
      </c>
      <c r="T25" s="11"/>
      <c r="U25" s="11">
        <v>18.826882153528938</v>
      </c>
      <c r="V25" s="11">
        <f t="shared" si="5"/>
        <v>18.826882153528938</v>
      </c>
      <c r="W25" s="11">
        <f t="shared" si="6"/>
        <v>482.84933333333333</v>
      </c>
      <c r="X25" s="11">
        <f t="shared" si="6"/>
        <v>533.09689501812886</v>
      </c>
      <c r="Y25" s="11">
        <f t="shared" si="7"/>
        <v>50.247561684795528</v>
      </c>
      <c r="Z25" s="12">
        <f t="shared" si="8"/>
        <v>4.4184602244997562</v>
      </c>
      <c r="AA25" s="12">
        <f t="shared" si="8"/>
        <v>4.6722504574653598</v>
      </c>
      <c r="AC25" s="14"/>
    </row>
    <row r="26" spans="1:29" ht="20.100000000000001" customHeight="1" x14ac:dyDescent="0.25">
      <c r="A26" s="7">
        <f t="shared" si="9"/>
        <v>22</v>
      </c>
      <c r="B26" s="8" t="s">
        <v>57</v>
      </c>
      <c r="C26" s="9">
        <v>1000</v>
      </c>
      <c r="D26" s="10">
        <v>0.40439999999999998</v>
      </c>
      <c r="E26" s="11">
        <v>50.69</v>
      </c>
      <c r="F26" s="11">
        <v>44.578026794499991</v>
      </c>
      <c r="G26" s="11">
        <f t="shared" si="0"/>
        <v>-6.1119732055000071</v>
      </c>
      <c r="H26" s="11">
        <v>70</v>
      </c>
      <c r="I26" s="11">
        <v>73.592914938499987</v>
      </c>
      <c r="J26" s="11">
        <f t="shared" si="1"/>
        <v>3.5929149384999874</v>
      </c>
      <c r="K26" s="11">
        <v>173.35979999999998</v>
      </c>
      <c r="L26" s="11">
        <v>156.55802997149999</v>
      </c>
      <c r="M26" s="11">
        <f t="shared" si="2"/>
        <v>-16.801770028499988</v>
      </c>
      <c r="N26" s="11"/>
      <c r="O26" s="11">
        <v>0</v>
      </c>
      <c r="P26" s="11">
        <f t="shared" si="3"/>
        <v>0</v>
      </c>
      <c r="Q26" s="11"/>
      <c r="R26" s="11">
        <v>0</v>
      </c>
      <c r="S26" s="11">
        <f t="shared" si="4"/>
        <v>0</v>
      </c>
      <c r="T26" s="11"/>
      <c r="U26" s="11">
        <v>0</v>
      </c>
      <c r="V26" s="11">
        <f t="shared" si="5"/>
        <v>0</v>
      </c>
      <c r="W26" s="11">
        <f t="shared" si="6"/>
        <v>243.35979999999998</v>
      </c>
      <c r="X26" s="11">
        <f t="shared" si="6"/>
        <v>230.15094490999996</v>
      </c>
      <c r="Y26" s="11">
        <f t="shared" si="7"/>
        <v>-13.208855090000014</v>
      </c>
      <c r="Z26" s="12">
        <f t="shared" si="8"/>
        <v>4.8009429867824025</v>
      </c>
      <c r="AA26" s="12">
        <f t="shared" si="8"/>
        <v>5.162878697412328</v>
      </c>
      <c r="AC26" s="14"/>
    </row>
    <row r="27" spans="1:29" ht="20.100000000000001" customHeight="1" x14ac:dyDescent="0.25">
      <c r="A27" s="7">
        <f t="shared" si="9"/>
        <v>23</v>
      </c>
      <c r="B27" s="8" t="s">
        <v>58</v>
      </c>
      <c r="C27" s="9">
        <v>2000</v>
      </c>
      <c r="D27" s="10">
        <v>0.40439999999999998</v>
      </c>
      <c r="E27" s="11">
        <v>41.79</v>
      </c>
      <c r="F27" s="11">
        <v>43.857532834099992</v>
      </c>
      <c r="G27" s="11">
        <f t="shared" si="0"/>
        <v>2.0675328340999926</v>
      </c>
      <c r="H27" s="11">
        <v>33.333333333333336</v>
      </c>
      <c r="I27" s="11">
        <v>34.194673064899995</v>
      </c>
      <c r="J27" s="11">
        <f t="shared" si="1"/>
        <v>0.86133973156665888</v>
      </c>
      <c r="K27" s="11">
        <v>77.311499999999995</v>
      </c>
      <c r="L27" s="11">
        <v>79.031274131899991</v>
      </c>
      <c r="M27" s="11">
        <f t="shared" si="2"/>
        <v>1.719774131899996</v>
      </c>
      <c r="N27" s="11"/>
      <c r="O27" s="11">
        <v>0</v>
      </c>
      <c r="P27" s="11">
        <f t="shared" si="3"/>
        <v>0</v>
      </c>
      <c r="Q27" s="11"/>
      <c r="R27" s="11">
        <v>0</v>
      </c>
      <c r="S27" s="11">
        <f t="shared" si="4"/>
        <v>0</v>
      </c>
      <c r="T27" s="11"/>
      <c r="U27" s="11">
        <v>0</v>
      </c>
      <c r="V27" s="11">
        <f t="shared" si="5"/>
        <v>0</v>
      </c>
      <c r="W27" s="11">
        <f t="shared" si="6"/>
        <v>110.64483333333334</v>
      </c>
      <c r="X27" s="11">
        <f t="shared" si="6"/>
        <v>113.22594719679998</v>
      </c>
      <c r="Y27" s="11">
        <f t="shared" si="7"/>
        <v>2.5811138634666406</v>
      </c>
      <c r="Z27" s="12">
        <f t="shared" si="8"/>
        <v>2.6476389885937626</v>
      </c>
      <c r="AA27" s="12">
        <f t="shared" si="8"/>
        <v>2.5816761655312459</v>
      </c>
      <c r="AC27" s="14"/>
    </row>
    <row r="28" spans="1:29" ht="20.100000000000001" customHeight="1" x14ac:dyDescent="0.25">
      <c r="A28" s="7">
        <f t="shared" si="9"/>
        <v>24</v>
      </c>
      <c r="B28" s="8" t="s">
        <v>59</v>
      </c>
      <c r="C28" s="9">
        <v>500</v>
      </c>
      <c r="D28" s="10">
        <v>0.40439999999999998</v>
      </c>
      <c r="E28" s="11">
        <v>17.22</v>
      </c>
      <c r="F28" s="11">
        <v>15.823983660199998</v>
      </c>
      <c r="G28" s="11">
        <f t="shared" si="0"/>
        <v>-1.3960163398000009</v>
      </c>
      <c r="H28" s="11">
        <v>14.166666666666668</v>
      </c>
      <c r="I28" s="11">
        <v>14.044666931499998</v>
      </c>
      <c r="J28" s="11">
        <f t="shared" si="1"/>
        <v>-0.12199973516666951</v>
      </c>
      <c r="K28" s="11">
        <v>61.991999999999997</v>
      </c>
      <c r="L28" s="11">
        <v>64.894156808199995</v>
      </c>
      <c r="M28" s="11">
        <f t="shared" si="2"/>
        <v>2.9021568081999973</v>
      </c>
      <c r="N28" s="11"/>
      <c r="O28" s="11">
        <v>0</v>
      </c>
      <c r="P28" s="11">
        <f t="shared" si="3"/>
        <v>0</v>
      </c>
      <c r="Q28" s="11"/>
      <c r="R28" s="11">
        <v>0</v>
      </c>
      <c r="S28" s="11">
        <f t="shared" si="4"/>
        <v>0</v>
      </c>
      <c r="T28" s="11"/>
      <c r="U28" s="11">
        <v>0</v>
      </c>
      <c r="V28" s="11">
        <f t="shared" si="5"/>
        <v>0</v>
      </c>
      <c r="W28" s="11">
        <f t="shared" si="6"/>
        <v>76.158666666666662</v>
      </c>
      <c r="X28" s="11">
        <f t="shared" si="6"/>
        <v>78.938823739699998</v>
      </c>
      <c r="Y28" s="11">
        <f t="shared" si="7"/>
        <v>2.7801570730333367</v>
      </c>
      <c r="Z28" s="12">
        <f t="shared" si="8"/>
        <v>4.4226867982965548</v>
      </c>
      <c r="AA28" s="12">
        <f t="shared" si="8"/>
        <v>4.9885556908305286</v>
      </c>
      <c r="AC28" s="14"/>
    </row>
    <row r="29" spans="1:29" ht="20.100000000000001" customHeight="1" x14ac:dyDescent="0.25">
      <c r="A29" s="7">
        <f t="shared" si="9"/>
        <v>25</v>
      </c>
      <c r="B29" s="8" t="s">
        <v>60</v>
      </c>
      <c r="C29" s="9">
        <v>2400</v>
      </c>
      <c r="D29" s="10">
        <v>0.40439999999999998</v>
      </c>
      <c r="E29" s="11">
        <v>0</v>
      </c>
      <c r="F29" s="11">
        <v>25.970260328599998</v>
      </c>
      <c r="G29" s="11">
        <f t="shared" si="0"/>
        <v>25.970260328599998</v>
      </c>
      <c r="H29" s="11">
        <v>0</v>
      </c>
      <c r="I29" s="11">
        <v>82.400435086699986</v>
      </c>
      <c r="J29" s="11">
        <f t="shared" si="1"/>
        <v>82.400435086699986</v>
      </c>
      <c r="K29" s="11">
        <v>0</v>
      </c>
      <c r="L29" s="11">
        <v>123.67037991529997</v>
      </c>
      <c r="M29" s="11">
        <f t="shared" si="2"/>
        <v>123.67037991529997</v>
      </c>
      <c r="N29" s="11"/>
      <c r="O29" s="11">
        <v>0</v>
      </c>
      <c r="P29" s="11">
        <f t="shared" si="3"/>
        <v>0</v>
      </c>
      <c r="Q29" s="11"/>
      <c r="R29" s="11">
        <v>0</v>
      </c>
      <c r="S29" s="11">
        <f t="shared" si="4"/>
        <v>0</v>
      </c>
      <c r="T29" s="11"/>
      <c r="U29" s="11">
        <v>0</v>
      </c>
      <c r="V29" s="11">
        <f t="shared" si="5"/>
        <v>0</v>
      </c>
      <c r="W29" s="11">
        <f t="shared" si="6"/>
        <v>0</v>
      </c>
      <c r="X29" s="11">
        <f t="shared" si="6"/>
        <v>206.07081500199996</v>
      </c>
      <c r="Y29" s="11">
        <f t="shared" si="7"/>
        <v>206.07081500199996</v>
      </c>
      <c r="Z29" s="12">
        <f t="shared" si="8"/>
        <v>0</v>
      </c>
      <c r="AA29" s="12">
        <f t="shared" si="8"/>
        <v>7.934876754972783</v>
      </c>
      <c r="AC29" s="14"/>
    </row>
    <row r="30" spans="1:29" ht="20.100000000000001" customHeight="1" x14ac:dyDescent="0.25">
      <c r="A30" s="7">
        <v>26</v>
      </c>
      <c r="B30" s="8" t="s">
        <v>61</v>
      </c>
      <c r="C30" s="9"/>
      <c r="D30" s="10">
        <v>0.40439999999999998</v>
      </c>
      <c r="E30" s="11">
        <v>0</v>
      </c>
      <c r="F30" s="11">
        <v>0.46070952719999997</v>
      </c>
      <c r="G30" s="11">
        <f>F30-E30</f>
        <v>0.46070952719999997</v>
      </c>
      <c r="H30" s="11">
        <v>0</v>
      </c>
      <c r="I30" s="11">
        <v>0.49266618889999997</v>
      </c>
      <c r="J30" s="11">
        <f>I30-H30</f>
        <v>0.49266618889999997</v>
      </c>
      <c r="K30" s="11">
        <v>0</v>
      </c>
      <c r="L30" s="11">
        <v>1.6023479938999998</v>
      </c>
      <c r="M30" s="11">
        <f>L30-K30</f>
        <v>1.6023479938999998</v>
      </c>
      <c r="N30" s="11"/>
      <c r="O30" s="11">
        <v>0</v>
      </c>
      <c r="P30" s="11">
        <f>O30-N30</f>
        <v>0</v>
      </c>
      <c r="Q30" s="11"/>
      <c r="R30" s="11">
        <v>0</v>
      </c>
      <c r="S30" s="11">
        <f>R30-Q30</f>
        <v>0</v>
      </c>
      <c r="T30" s="11"/>
      <c r="U30" s="11">
        <v>0</v>
      </c>
      <c r="V30" s="11">
        <f>U30-T30</f>
        <v>0</v>
      </c>
      <c r="W30" s="11">
        <f>T30+Q30+N30+K30+H30</f>
        <v>0</v>
      </c>
      <c r="X30" s="11">
        <f>U30+R30+O30+L30+I30</f>
        <v>2.0950141828</v>
      </c>
      <c r="Y30" s="11">
        <f>X30-W30</f>
        <v>2.0950141828</v>
      </c>
      <c r="Z30" s="12">
        <f t="shared" si="8"/>
        <v>0</v>
      </c>
      <c r="AA30" s="12">
        <f>IFERROR(X30/F30,0)</f>
        <v>4.5473645737969015</v>
      </c>
      <c r="AC30" s="14"/>
    </row>
    <row r="31" spans="1:29" ht="20.100000000000001" customHeight="1" x14ac:dyDescent="0.25">
      <c r="A31" s="7">
        <v>27</v>
      </c>
      <c r="B31" s="8" t="s">
        <v>62</v>
      </c>
      <c r="C31" s="9">
        <v>1500</v>
      </c>
      <c r="D31" s="10">
        <v>0.40439999999999998</v>
      </c>
      <c r="E31" s="11">
        <v>0</v>
      </c>
      <c r="F31" s="11">
        <v>18.277921861299998</v>
      </c>
      <c r="G31" s="11">
        <f t="shared" si="0"/>
        <v>18.277921861299998</v>
      </c>
      <c r="H31" s="11">
        <v>0</v>
      </c>
      <c r="I31" s="11">
        <v>38.233194296999997</v>
      </c>
      <c r="J31" s="11">
        <f t="shared" si="1"/>
        <v>38.233194296999997</v>
      </c>
      <c r="K31" s="11">
        <v>0</v>
      </c>
      <c r="L31" s="11">
        <v>66.275744270999994</v>
      </c>
      <c r="M31" s="11">
        <f t="shared" si="2"/>
        <v>66.275744270999994</v>
      </c>
      <c r="N31" s="11"/>
      <c r="O31" s="11">
        <v>0</v>
      </c>
      <c r="P31" s="11">
        <f t="shared" si="3"/>
        <v>0</v>
      </c>
      <c r="Q31" s="11"/>
      <c r="R31" s="11">
        <v>0</v>
      </c>
      <c r="S31" s="11">
        <f t="shared" si="4"/>
        <v>0</v>
      </c>
      <c r="T31" s="11"/>
      <c r="U31" s="11">
        <v>0.92465759319999985</v>
      </c>
      <c r="V31" s="11">
        <f t="shared" si="5"/>
        <v>0.92465759319999985</v>
      </c>
      <c r="W31" s="11">
        <f t="shared" si="6"/>
        <v>0</v>
      </c>
      <c r="X31" s="11">
        <f t="shared" si="6"/>
        <v>105.43359616119999</v>
      </c>
      <c r="Y31" s="11">
        <f t="shared" si="7"/>
        <v>105.43359616119999</v>
      </c>
      <c r="Z31" s="12">
        <f t="shared" si="8"/>
        <v>0</v>
      </c>
      <c r="AA31" s="12">
        <f t="shared" si="8"/>
        <v>5.7683579654881587</v>
      </c>
      <c r="AC31" s="14"/>
    </row>
    <row r="32" spans="1:29" ht="20.100000000000001" customHeight="1" x14ac:dyDescent="0.25">
      <c r="A32" s="7">
        <f t="shared" si="9"/>
        <v>28</v>
      </c>
      <c r="B32" s="8" t="s">
        <v>63</v>
      </c>
      <c r="C32" s="9">
        <v>630</v>
      </c>
      <c r="D32" s="10">
        <v>0.40439999999999998</v>
      </c>
      <c r="E32" s="11">
        <v>11.23</v>
      </c>
      <c r="F32" s="11">
        <v>4.9962769860999998</v>
      </c>
      <c r="G32" s="11">
        <f t="shared" si="0"/>
        <v>-6.2337230139000006</v>
      </c>
      <c r="H32" s="11">
        <v>8.3333333333333339</v>
      </c>
      <c r="I32" s="11">
        <v>4.4368897047999996</v>
      </c>
      <c r="J32" s="11">
        <f t="shared" si="1"/>
        <v>-3.8964436285333344</v>
      </c>
      <c r="K32" s="11">
        <v>35.936</v>
      </c>
      <c r="L32" s="11">
        <v>16.202926213199998</v>
      </c>
      <c r="M32" s="11">
        <f t="shared" si="2"/>
        <v>-19.733073786800002</v>
      </c>
      <c r="N32" s="11"/>
      <c r="O32" s="11">
        <v>0</v>
      </c>
      <c r="P32" s="11">
        <f t="shared" si="3"/>
        <v>0</v>
      </c>
      <c r="Q32" s="11"/>
      <c r="R32" s="11">
        <v>0</v>
      </c>
      <c r="S32" s="11">
        <f t="shared" si="4"/>
        <v>0</v>
      </c>
      <c r="T32" s="11"/>
      <c r="U32" s="11">
        <v>0.94762203749999985</v>
      </c>
      <c r="V32" s="11">
        <f t="shared" si="5"/>
        <v>0.94762203749999985</v>
      </c>
      <c r="W32" s="11">
        <f t="shared" si="6"/>
        <v>44.269333333333336</v>
      </c>
      <c r="X32" s="11">
        <f t="shared" si="6"/>
        <v>21.587437955499997</v>
      </c>
      <c r="Y32" s="11">
        <f t="shared" si="7"/>
        <v>-22.681895377833339</v>
      </c>
      <c r="Z32" s="12">
        <f t="shared" si="8"/>
        <v>3.9420599584446423</v>
      </c>
      <c r="AA32" s="12">
        <f t="shared" si="8"/>
        <v>4.3207047999055685</v>
      </c>
      <c r="AC32" s="14"/>
    </row>
    <row r="33" spans="1:29" ht="20.100000000000001" customHeight="1" x14ac:dyDescent="0.25">
      <c r="A33" s="7">
        <f t="shared" si="9"/>
        <v>29</v>
      </c>
      <c r="B33" s="8" t="s">
        <v>64</v>
      </c>
      <c r="C33" s="9">
        <v>840</v>
      </c>
      <c r="D33" s="10">
        <v>0.40439999999999998</v>
      </c>
      <c r="E33" s="11">
        <v>20.04</v>
      </c>
      <c r="F33" s="11">
        <v>13.968123552</v>
      </c>
      <c r="G33" s="11">
        <f t="shared" si="0"/>
        <v>-6.0718764479999994</v>
      </c>
      <c r="H33" s="11">
        <v>15.833333333333332</v>
      </c>
      <c r="I33" s="11">
        <v>12.904690647699999</v>
      </c>
      <c r="J33" s="11">
        <f t="shared" si="1"/>
        <v>-2.9286426856333332</v>
      </c>
      <c r="K33" s="11">
        <v>64.128</v>
      </c>
      <c r="L33" s="11">
        <v>45.298624564699992</v>
      </c>
      <c r="M33" s="11">
        <f t="shared" si="2"/>
        <v>-18.829375435300008</v>
      </c>
      <c r="N33" s="11"/>
      <c r="O33" s="11">
        <v>0</v>
      </c>
      <c r="P33" s="11">
        <f t="shared" si="3"/>
        <v>0</v>
      </c>
      <c r="Q33" s="11"/>
      <c r="R33" s="11">
        <v>0</v>
      </c>
      <c r="S33" s="11">
        <f t="shared" si="4"/>
        <v>0</v>
      </c>
      <c r="T33" s="11"/>
      <c r="U33" s="11">
        <v>0</v>
      </c>
      <c r="V33" s="11">
        <f t="shared" si="5"/>
        <v>0</v>
      </c>
      <c r="W33" s="11">
        <f t="shared" si="6"/>
        <v>79.961333333333329</v>
      </c>
      <c r="X33" s="11">
        <f t="shared" si="6"/>
        <v>58.203315212399993</v>
      </c>
      <c r="Y33" s="11">
        <f t="shared" si="7"/>
        <v>-21.758018120933336</v>
      </c>
      <c r="Z33" s="12">
        <f t="shared" si="8"/>
        <v>3.9900864936793079</v>
      </c>
      <c r="AA33" s="12">
        <f t="shared" si="8"/>
        <v>4.1668671526080727</v>
      </c>
      <c r="AC33" s="14"/>
    </row>
    <row r="34" spans="1:29" ht="20.100000000000001" customHeight="1" x14ac:dyDescent="0.25">
      <c r="A34" s="7">
        <f t="shared" si="9"/>
        <v>30</v>
      </c>
      <c r="B34" s="8" t="s">
        <v>65</v>
      </c>
      <c r="C34" s="9">
        <v>440</v>
      </c>
      <c r="D34" s="10">
        <v>0.40439999999999998</v>
      </c>
      <c r="E34" s="11">
        <v>4.08</v>
      </c>
      <c r="F34" s="11">
        <v>2.1441047745999997</v>
      </c>
      <c r="G34" s="11">
        <f t="shared" si="0"/>
        <v>-1.9358952254000004</v>
      </c>
      <c r="H34" s="11">
        <v>0</v>
      </c>
      <c r="I34" s="11">
        <v>0</v>
      </c>
      <c r="J34" s="11">
        <f t="shared" si="1"/>
        <v>0</v>
      </c>
      <c r="K34" s="11">
        <v>10.404</v>
      </c>
      <c r="L34" s="11">
        <v>5.6065641740999999</v>
      </c>
      <c r="M34" s="11">
        <f t="shared" si="2"/>
        <v>-4.7974358259000001</v>
      </c>
      <c r="N34" s="11"/>
      <c r="O34" s="11">
        <v>0</v>
      </c>
      <c r="P34" s="11">
        <f t="shared" si="3"/>
        <v>0</v>
      </c>
      <c r="Q34" s="11"/>
      <c r="R34" s="11">
        <v>0</v>
      </c>
      <c r="S34" s="11">
        <f t="shared" si="4"/>
        <v>0</v>
      </c>
      <c r="T34" s="11"/>
      <c r="U34" s="11">
        <v>6.6059815799999991E-2</v>
      </c>
      <c r="V34" s="11">
        <f t="shared" si="5"/>
        <v>6.6059815799999991E-2</v>
      </c>
      <c r="W34" s="11">
        <f t="shared" si="6"/>
        <v>10.404</v>
      </c>
      <c r="X34" s="11">
        <f t="shared" si="6"/>
        <v>5.6726239898999999</v>
      </c>
      <c r="Y34" s="11">
        <f t="shared" si="7"/>
        <v>-4.7313760101</v>
      </c>
      <c r="Z34" s="12">
        <f t="shared" si="8"/>
        <v>2.5499999999999998</v>
      </c>
      <c r="AA34" s="12">
        <f t="shared" si="8"/>
        <v>2.6456841368483377</v>
      </c>
      <c r="AC34" s="14"/>
    </row>
    <row r="35" spans="1:29" ht="20.100000000000001" customHeight="1" x14ac:dyDescent="0.25">
      <c r="A35" s="7">
        <f t="shared" si="9"/>
        <v>31</v>
      </c>
      <c r="B35" s="8" t="s">
        <v>66</v>
      </c>
      <c r="C35" s="9">
        <v>880</v>
      </c>
      <c r="D35" s="10">
        <v>0.40439999999999998</v>
      </c>
      <c r="E35" s="11">
        <v>25.73</v>
      </c>
      <c r="F35" s="11">
        <v>31.956263626199998</v>
      </c>
      <c r="G35" s="11">
        <f t="shared" si="0"/>
        <v>6.226263626199998</v>
      </c>
      <c r="H35" s="11">
        <v>0</v>
      </c>
      <c r="I35" s="11">
        <v>0</v>
      </c>
      <c r="J35" s="11">
        <f t="shared" si="1"/>
        <v>0</v>
      </c>
      <c r="K35" s="11">
        <v>90.055000000000007</v>
      </c>
      <c r="L35" s="11">
        <v>113.40334588399999</v>
      </c>
      <c r="M35" s="11">
        <f t="shared" si="2"/>
        <v>23.348345883999983</v>
      </c>
      <c r="N35" s="11"/>
      <c r="O35" s="11">
        <v>0</v>
      </c>
      <c r="P35" s="11">
        <f t="shared" si="3"/>
        <v>0</v>
      </c>
      <c r="Q35" s="11"/>
      <c r="R35" s="11">
        <v>0</v>
      </c>
      <c r="S35" s="11">
        <f t="shared" si="4"/>
        <v>0</v>
      </c>
      <c r="T35" s="11"/>
      <c r="U35" s="11">
        <v>0</v>
      </c>
      <c r="V35" s="11">
        <f t="shared" si="5"/>
        <v>0</v>
      </c>
      <c r="W35" s="11">
        <f t="shared" si="6"/>
        <v>90.055000000000007</v>
      </c>
      <c r="X35" s="11">
        <f t="shared" si="6"/>
        <v>113.40334588399999</v>
      </c>
      <c r="Y35" s="11">
        <f t="shared" si="7"/>
        <v>23.348345883999983</v>
      </c>
      <c r="Z35" s="12">
        <f t="shared" si="8"/>
        <v>3.5</v>
      </c>
      <c r="AA35" s="12">
        <f t="shared" si="8"/>
        <v>3.5487047926035986</v>
      </c>
      <c r="AC35" s="14"/>
    </row>
    <row r="36" spans="1:29" ht="20.100000000000001" customHeight="1" x14ac:dyDescent="0.25">
      <c r="A36" s="7">
        <f t="shared" si="9"/>
        <v>32</v>
      </c>
      <c r="B36" s="8" t="s">
        <v>67</v>
      </c>
      <c r="C36" s="9">
        <v>1000</v>
      </c>
      <c r="D36" s="10">
        <v>0.40439999999999998</v>
      </c>
      <c r="E36" s="11">
        <v>0</v>
      </c>
      <c r="F36" s="11">
        <v>25.909186244099995</v>
      </c>
      <c r="G36" s="11">
        <f t="shared" si="0"/>
        <v>25.909186244099995</v>
      </c>
      <c r="H36" s="11">
        <v>0</v>
      </c>
      <c r="I36" s="11">
        <v>53.876058465199989</v>
      </c>
      <c r="J36" s="11">
        <f t="shared" si="1"/>
        <v>53.876058465199989</v>
      </c>
      <c r="K36" s="11">
        <v>0</v>
      </c>
      <c r="L36" s="11">
        <v>107.96357871909998</v>
      </c>
      <c r="M36" s="11">
        <f t="shared" si="2"/>
        <v>107.96357871909998</v>
      </c>
      <c r="N36" s="11"/>
      <c r="O36" s="11">
        <v>0</v>
      </c>
      <c r="P36" s="11">
        <f t="shared" si="3"/>
        <v>0</v>
      </c>
      <c r="Q36" s="11"/>
      <c r="R36" s="11">
        <v>0</v>
      </c>
      <c r="S36" s="11">
        <f t="shared" si="4"/>
        <v>0</v>
      </c>
      <c r="T36" s="11"/>
      <c r="U36" s="11">
        <v>0.78282970179999989</v>
      </c>
      <c r="V36" s="11">
        <f t="shared" si="5"/>
        <v>0.78282970179999989</v>
      </c>
      <c r="W36" s="11">
        <f t="shared" si="6"/>
        <v>0</v>
      </c>
      <c r="X36" s="11">
        <f t="shared" si="6"/>
        <v>162.62246688609997</v>
      </c>
      <c r="Y36" s="11">
        <f t="shared" si="7"/>
        <v>162.62246688609997</v>
      </c>
      <c r="Z36" s="12">
        <f t="shared" si="8"/>
        <v>0</v>
      </c>
      <c r="AA36" s="12">
        <f t="shared" si="8"/>
        <v>6.2766335211756079</v>
      </c>
      <c r="AC36" s="14"/>
    </row>
    <row r="37" spans="1:29" ht="20.100000000000001" customHeight="1" x14ac:dyDescent="0.25">
      <c r="A37" s="7">
        <f t="shared" si="9"/>
        <v>33</v>
      </c>
      <c r="B37" s="8" t="s">
        <v>68</v>
      </c>
      <c r="C37" s="9">
        <v>1000</v>
      </c>
      <c r="D37" s="10">
        <v>0.40439999999999998</v>
      </c>
      <c r="E37" s="11">
        <v>0</v>
      </c>
      <c r="F37" s="11">
        <v>8.0792931750999983</v>
      </c>
      <c r="G37" s="11">
        <f t="shared" si="0"/>
        <v>8.0792931750999983</v>
      </c>
      <c r="H37" s="11">
        <v>0</v>
      </c>
      <c r="I37" s="11">
        <v>22.444764267199997</v>
      </c>
      <c r="J37" s="11">
        <f t="shared" si="1"/>
        <v>22.444764267199997</v>
      </c>
      <c r="K37" s="11">
        <v>0</v>
      </c>
      <c r="L37" s="11">
        <v>21.725219308199996</v>
      </c>
      <c r="M37" s="11">
        <f t="shared" si="2"/>
        <v>21.725219308199996</v>
      </c>
      <c r="N37" s="11"/>
      <c r="O37" s="11">
        <v>0</v>
      </c>
      <c r="P37" s="11">
        <f t="shared" si="3"/>
        <v>0</v>
      </c>
      <c r="Q37" s="11"/>
      <c r="R37" s="11">
        <v>0</v>
      </c>
      <c r="S37" s="11">
        <f t="shared" si="4"/>
        <v>0</v>
      </c>
      <c r="T37" s="11"/>
      <c r="U37" s="11">
        <v>0</v>
      </c>
      <c r="V37" s="11">
        <f t="shared" si="5"/>
        <v>0</v>
      </c>
      <c r="W37" s="11">
        <f t="shared" si="6"/>
        <v>0</v>
      </c>
      <c r="X37" s="11">
        <f t="shared" si="6"/>
        <v>44.169983575399996</v>
      </c>
      <c r="Y37" s="11">
        <f t="shared" si="7"/>
        <v>44.169983575399996</v>
      </c>
      <c r="Z37" s="12">
        <f t="shared" si="8"/>
        <v>0</v>
      </c>
      <c r="AA37" s="12">
        <f t="shared" si="8"/>
        <v>5.467060374975599</v>
      </c>
      <c r="AC37" s="14"/>
    </row>
    <row r="38" spans="1:29" ht="20.100000000000001" customHeight="1" x14ac:dyDescent="0.25">
      <c r="A38" s="7">
        <f t="shared" si="9"/>
        <v>34</v>
      </c>
      <c r="B38" s="8" t="s">
        <v>69</v>
      </c>
      <c r="C38" s="18">
        <v>1000</v>
      </c>
      <c r="D38" s="10">
        <v>0.40439999999999998</v>
      </c>
      <c r="E38" s="11">
        <v>0</v>
      </c>
      <c r="F38" s="11">
        <v>0.38073388509999995</v>
      </c>
      <c r="G38" s="11">
        <f t="shared" si="0"/>
        <v>0.38073388509999995</v>
      </c>
      <c r="H38" s="11">
        <v>0</v>
      </c>
      <c r="I38" s="11">
        <v>0</v>
      </c>
      <c r="J38" s="11">
        <f t="shared" si="1"/>
        <v>0</v>
      </c>
      <c r="K38" s="11">
        <v>0</v>
      </c>
      <c r="L38" s="11">
        <v>1.7377413124999999</v>
      </c>
      <c r="M38" s="11">
        <f t="shared" si="2"/>
        <v>1.7377413124999999</v>
      </c>
      <c r="N38" s="11"/>
      <c r="O38" s="11">
        <v>0</v>
      </c>
      <c r="P38" s="11">
        <f t="shared" si="3"/>
        <v>0</v>
      </c>
      <c r="Q38" s="11"/>
      <c r="R38" s="11">
        <v>0</v>
      </c>
      <c r="S38" s="11">
        <f t="shared" si="4"/>
        <v>0</v>
      </c>
      <c r="T38" s="11"/>
      <c r="U38" s="11">
        <v>0</v>
      </c>
      <c r="V38" s="11">
        <f t="shared" si="5"/>
        <v>0</v>
      </c>
      <c r="W38" s="11">
        <f t="shared" si="6"/>
        <v>0</v>
      </c>
      <c r="X38" s="11">
        <f t="shared" si="6"/>
        <v>1.7377413124999999</v>
      </c>
      <c r="Y38" s="11">
        <f t="shared" si="7"/>
        <v>1.7377413124999999</v>
      </c>
      <c r="Z38" s="12">
        <f t="shared" ref="Z38:AA67" si="12">IFERROR(W38/E38,0)</f>
        <v>0</v>
      </c>
      <c r="AA38" s="12">
        <f t="shared" si="12"/>
        <v>4.5641887431258743</v>
      </c>
      <c r="AC38" s="14"/>
    </row>
    <row r="39" spans="1:29" ht="20.100000000000001" customHeight="1" x14ac:dyDescent="0.25">
      <c r="A39" s="7">
        <f t="shared" si="9"/>
        <v>35</v>
      </c>
      <c r="B39" s="8" t="s">
        <v>70</v>
      </c>
      <c r="C39" s="18">
        <v>630</v>
      </c>
      <c r="D39" s="10">
        <v>0.40439999999999998</v>
      </c>
      <c r="E39" s="11">
        <v>0</v>
      </c>
      <c r="F39" s="11">
        <v>0.44388620909999993</v>
      </c>
      <c r="G39" s="11">
        <f t="shared" si="0"/>
        <v>0.44388620909999993</v>
      </c>
      <c r="H39" s="11">
        <v>0</v>
      </c>
      <c r="I39" s="11">
        <v>0.38366794239999996</v>
      </c>
      <c r="J39" s="11">
        <f t="shared" si="1"/>
        <v>0.38366794239999996</v>
      </c>
      <c r="K39" s="11">
        <v>0</v>
      </c>
      <c r="L39" s="11">
        <v>1.2857628433999999</v>
      </c>
      <c r="M39" s="11">
        <f t="shared" si="2"/>
        <v>1.2857628433999999</v>
      </c>
      <c r="N39" s="11"/>
      <c r="O39" s="11">
        <v>0</v>
      </c>
      <c r="P39" s="11">
        <f t="shared" si="3"/>
        <v>0</v>
      </c>
      <c r="Q39" s="11"/>
      <c r="R39" s="11">
        <v>0</v>
      </c>
      <c r="S39" s="11">
        <f t="shared" si="4"/>
        <v>0</v>
      </c>
      <c r="T39" s="11"/>
      <c r="U39" s="11">
        <v>0</v>
      </c>
      <c r="V39" s="11">
        <f t="shared" si="5"/>
        <v>0</v>
      </c>
      <c r="W39" s="11">
        <f t="shared" si="6"/>
        <v>0</v>
      </c>
      <c r="X39" s="11">
        <f t="shared" si="6"/>
        <v>1.6694307857999999</v>
      </c>
      <c r="Y39" s="11">
        <f t="shared" si="7"/>
        <v>1.6694307857999999</v>
      </c>
      <c r="Z39" s="12">
        <f t="shared" si="12"/>
        <v>0</v>
      </c>
      <c r="AA39" s="12">
        <f t="shared" si="12"/>
        <v>3.7609431236551569</v>
      </c>
      <c r="AC39" s="14"/>
    </row>
    <row r="40" spans="1:29" ht="20.100000000000001" customHeight="1" x14ac:dyDescent="0.25">
      <c r="A40" s="7">
        <f t="shared" si="9"/>
        <v>36</v>
      </c>
      <c r="B40" s="8" t="s">
        <v>71</v>
      </c>
      <c r="C40" s="18">
        <v>840</v>
      </c>
      <c r="D40" s="10">
        <v>0.40439999999999998</v>
      </c>
      <c r="E40" s="11">
        <v>0</v>
      </c>
      <c r="F40" s="11">
        <v>7.7254517499999981E-2</v>
      </c>
      <c r="G40" s="11">
        <f t="shared" si="0"/>
        <v>7.7254517499999981E-2</v>
      </c>
      <c r="H40" s="11">
        <v>0</v>
      </c>
      <c r="I40" s="11">
        <v>0.18839067369999998</v>
      </c>
      <c r="J40" s="11">
        <f t="shared" si="1"/>
        <v>0.18839067369999998</v>
      </c>
      <c r="K40" s="11">
        <v>0</v>
      </c>
      <c r="L40" s="11">
        <v>0.24497437129999997</v>
      </c>
      <c r="M40" s="11">
        <f t="shared" si="2"/>
        <v>0.24497437129999997</v>
      </c>
      <c r="N40" s="11"/>
      <c r="O40" s="11">
        <v>0</v>
      </c>
      <c r="P40" s="11">
        <f t="shared" si="3"/>
        <v>0</v>
      </c>
      <c r="Q40" s="11"/>
      <c r="R40" s="11">
        <v>0</v>
      </c>
      <c r="S40" s="11">
        <f t="shared" si="4"/>
        <v>0</v>
      </c>
      <c r="T40" s="11"/>
      <c r="U40" s="11">
        <v>0</v>
      </c>
      <c r="V40" s="11">
        <f t="shared" si="5"/>
        <v>0</v>
      </c>
      <c r="W40" s="11">
        <f t="shared" si="6"/>
        <v>0</v>
      </c>
      <c r="X40" s="11">
        <f t="shared" si="6"/>
        <v>0.43336504499999995</v>
      </c>
      <c r="Y40" s="11">
        <f t="shared" si="7"/>
        <v>0.43336504499999995</v>
      </c>
      <c r="Z40" s="12">
        <f t="shared" si="12"/>
        <v>0</v>
      </c>
      <c r="AA40" s="12">
        <f t="shared" si="12"/>
        <v>5.6095754529824102</v>
      </c>
      <c r="AC40" s="14"/>
    </row>
    <row r="41" spans="1:29" ht="20.100000000000001" customHeight="1" x14ac:dyDescent="0.25">
      <c r="A41" s="7">
        <f t="shared" si="9"/>
        <v>37</v>
      </c>
      <c r="B41" s="8" t="s">
        <v>72</v>
      </c>
      <c r="C41" s="9"/>
      <c r="D41" s="10">
        <v>0.40439999999999998</v>
      </c>
      <c r="E41" s="11">
        <v>0</v>
      </c>
      <c r="F41" s="11">
        <v>5.8428859576999992</v>
      </c>
      <c r="G41" s="11">
        <f t="shared" si="0"/>
        <v>5.8428859576999992</v>
      </c>
      <c r="H41" s="11">
        <v>10.833333333333332</v>
      </c>
      <c r="I41" s="11">
        <v>16.076627286999997</v>
      </c>
      <c r="J41" s="11">
        <f t="shared" si="1"/>
        <v>5.2432939536666652</v>
      </c>
      <c r="K41" s="11">
        <v>0</v>
      </c>
      <c r="L41" s="11">
        <v>23.904010451799998</v>
      </c>
      <c r="M41" s="11">
        <f t="shared" si="2"/>
        <v>23.904010451799998</v>
      </c>
      <c r="N41" s="11"/>
      <c r="O41" s="11">
        <v>0</v>
      </c>
      <c r="P41" s="11">
        <f t="shared" si="3"/>
        <v>0</v>
      </c>
      <c r="Q41" s="11"/>
      <c r="R41" s="11">
        <v>0</v>
      </c>
      <c r="S41" s="11">
        <f t="shared" si="4"/>
        <v>0</v>
      </c>
      <c r="T41" s="11"/>
      <c r="U41" s="11">
        <v>0.87684704979999994</v>
      </c>
      <c r="V41" s="11">
        <f t="shared" si="5"/>
        <v>0.87684704979999994</v>
      </c>
      <c r="W41" s="11">
        <f t="shared" si="6"/>
        <v>10.833333333333332</v>
      </c>
      <c r="X41" s="11">
        <f t="shared" si="6"/>
        <v>40.85748478859999</v>
      </c>
      <c r="Y41" s="11">
        <f t="shared" si="7"/>
        <v>30.024151455266658</v>
      </c>
      <c r="Z41" s="12">
        <f t="shared" si="12"/>
        <v>0</v>
      </c>
      <c r="AA41" s="12">
        <f t="shared" si="12"/>
        <v>6.9926890725560522</v>
      </c>
      <c r="AC41" s="14"/>
    </row>
    <row r="42" spans="1:29" ht="20.100000000000001" customHeight="1" x14ac:dyDescent="0.25">
      <c r="A42" s="7">
        <v>50</v>
      </c>
      <c r="B42" s="8" t="s">
        <v>73</v>
      </c>
      <c r="C42" s="9"/>
      <c r="D42" s="10"/>
      <c r="E42" s="11">
        <v>0</v>
      </c>
      <c r="F42" s="11">
        <v>0</v>
      </c>
      <c r="G42" s="11">
        <f>F42-E42</f>
        <v>0</v>
      </c>
      <c r="H42" s="11">
        <v>0</v>
      </c>
      <c r="I42" s="11">
        <v>0</v>
      </c>
      <c r="J42" s="11">
        <f>I42-H42</f>
        <v>0</v>
      </c>
      <c r="K42" s="11">
        <v>0</v>
      </c>
      <c r="L42" s="11">
        <v>0</v>
      </c>
      <c r="M42" s="11">
        <f>L42-K42</f>
        <v>0</v>
      </c>
      <c r="N42" s="11"/>
      <c r="O42" s="11">
        <v>0</v>
      </c>
      <c r="P42" s="11">
        <f>O42-N42</f>
        <v>0</v>
      </c>
      <c r="Q42" s="11"/>
      <c r="R42" s="11">
        <v>0</v>
      </c>
      <c r="S42" s="11">
        <f>R42-Q42</f>
        <v>0</v>
      </c>
      <c r="T42" s="11"/>
      <c r="U42" s="11">
        <v>0</v>
      </c>
      <c r="V42" s="11">
        <f>U42-T42</f>
        <v>0</v>
      </c>
      <c r="W42" s="11">
        <f>T42+Q42+N42+K42+H42</f>
        <v>0</v>
      </c>
      <c r="X42" s="11">
        <f>U42+R42+O42+L42+I42</f>
        <v>0</v>
      </c>
      <c r="Y42" s="11">
        <f>X42-W42</f>
        <v>0</v>
      </c>
      <c r="Z42" s="12">
        <f t="shared" si="12"/>
        <v>0</v>
      </c>
      <c r="AA42" s="12">
        <f>IFERROR(X42/F42,0)</f>
        <v>0</v>
      </c>
      <c r="AC42" s="14"/>
    </row>
    <row r="43" spans="1:29" ht="20.100000000000001" customHeight="1" x14ac:dyDescent="0.25">
      <c r="A43" s="7">
        <f>A41+1</f>
        <v>38</v>
      </c>
      <c r="B43" s="15" t="s">
        <v>74</v>
      </c>
      <c r="C43" s="9">
        <f>SUM(C24:C41)</f>
        <v>17760</v>
      </c>
      <c r="D43" s="10">
        <v>0.40439999999999998</v>
      </c>
      <c r="E43" s="16">
        <f>SUM(E24:E42)</f>
        <v>353.38</v>
      </c>
      <c r="F43" s="16">
        <f t="shared" ref="F43:Y43" si="13">SUM(F24:F42)</f>
        <v>401.01131776289998</v>
      </c>
      <c r="G43" s="16">
        <f t="shared" si="13"/>
        <v>47.631317762899954</v>
      </c>
      <c r="H43" s="16">
        <f t="shared" si="13"/>
        <v>309.16666666666663</v>
      </c>
      <c r="I43" s="16">
        <f t="shared" si="13"/>
        <v>515.46042313709995</v>
      </c>
      <c r="J43" s="16">
        <f t="shared" si="13"/>
        <v>206.29375647043324</v>
      </c>
      <c r="K43" s="16">
        <f t="shared" si="13"/>
        <v>1157.8203000000001</v>
      </c>
      <c r="L43" s="16">
        <f t="shared" si="13"/>
        <v>1415.9279175201002</v>
      </c>
      <c r="M43" s="16">
        <f t="shared" si="13"/>
        <v>258.10761752009984</v>
      </c>
      <c r="N43" s="16">
        <f t="shared" si="13"/>
        <v>0</v>
      </c>
      <c r="O43" s="16">
        <f t="shared" si="13"/>
        <v>0</v>
      </c>
      <c r="P43" s="16">
        <f t="shared" si="13"/>
        <v>0</v>
      </c>
      <c r="Q43" s="16">
        <f t="shared" si="13"/>
        <v>0</v>
      </c>
      <c r="R43" s="16">
        <f t="shared" si="13"/>
        <v>0</v>
      </c>
      <c r="S43" s="16">
        <f t="shared" si="13"/>
        <v>0</v>
      </c>
      <c r="T43" s="16">
        <f t="shared" si="13"/>
        <v>0</v>
      </c>
      <c r="U43" s="16">
        <f t="shared" si="13"/>
        <v>22.424898351628936</v>
      </c>
      <c r="V43" s="16">
        <f>SUM(V24:V42)</f>
        <v>22.424898351628936</v>
      </c>
      <c r="W43" s="16">
        <f>SUM(W24:W42)</f>
        <v>1466.9869666666668</v>
      </c>
      <c r="X43" s="16">
        <f t="shared" si="13"/>
        <v>1953.813239008829</v>
      </c>
      <c r="Y43" s="16">
        <f t="shared" si="13"/>
        <v>486.82627234216204</v>
      </c>
      <c r="Z43" s="17">
        <f t="shared" si="12"/>
        <v>4.1513016205406839</v>
      </c>
      <c r="AA43" s="17">
        <f t="shared" si="12"/>
        <v>4.8722147043341835</v>
      </c>
      <c r="AC43" s="14"/>
    </row>
    <row r="44" spans="1:29" ht="20.100000000000001" customHeight="1" x14ac:dyDescent="0.25">
      <c r="A44" s="7">
        <f t="shared" si="9"/>
        <v>39</v>
      </c>
      <c r="B44" s="8" t="s">
        <v>75</v>
      </c>
      <c r="C44" s="9">
        <v>152.66</v>
      </c>
      <c r="D44" s="10">
        <v>0.40439999999999998</v>
      </c>
      <c r="E44" s="11">
        <v>12.2</v>
      </c>
      <c r="F44" s="11">
        <v>11.246365447088136</v>
      </c>
      <c r="G44" s="11">
        <f t="shared" si="0"/>
        <v>-0.95363455291186305</v>
      </c>
      <c r="H44" s="11">
        <v>4.166666666666667</v>
      </c>
      <c r="I44" s="11">
        <v>6.9205391697999996</v>
      </c>
      <c r="J44" s="11">
        <f t="shared" si="1"/>
        <v>2.7538725031333326</v>
      </c>
      <c r="K44" s="11">
        <v>74.542000000000002</v>
      </c>
      <c r="L44" s="11">
        <v>55.018565010699987</v>
      </c>
      <c r="M44" s="11">
        <f t="shared" si="2"/>
        <v>-19.523434989300014</v>
      </c>
      <c r="N44" s="11"/>
      <c r="O44" s="11">
        <v>0</v>
      </c>
      <c r="P44" s="11">
        <f t="shared" si="3"/>
        <v>0</v>
      </c>
      <c r="Q44" s="11"/>
      <c r="R44" s="11">
        <v>0</v>
      </c>
      <c r="S44" s="11">
        <f t="shared" si="4"/>
        <v>0</v>
      </c>
      <c r="T44" s="11"/>
      <c r="U44" s="11">
        <v>0</v>
      </c>
      <c r="V44" s="11">
        <f t="shared" si="5"/>
        <v>0</v>
      </c>
      <c r="W44" s="11">
        <f t="shared" si="6"/>
        <v>78.708666666666673</v>
      </c>
      <c r="X44" s="11">
        <f t="shared" si="6"/>
        <v>61.939104180499989</v>
      </c>
      <c r="Y44" s="11">
        <f t="shared" si="7"/>
        <v>-16.769562486166684</v>
      </c>
      <c r="Z44" s="12">
        <f t="shared" si="12"/>
        <v>6.4515300546448096</v>
      </c>
      <c r="AA44" s="12">
        <f t="shared" si="12"/>
        <v>5.5074774576649572</v>
      </c>
      <c r="AC44" s="14"/>
    </row>
    <row r="45" spans="1:29" ht="20.100000000000001" customHeight="1" x14ac:dyDescent="0.25">
      <c r="A45" s="7">
        <f t="shared" si="9"/>
        <v>40</v>
      </c>
      <c r="B45" s="8" t="s">
        <v>76</v>
      </c>
      <c r="C45" s="9">
        <v>3755.6260000000002</v>
      </c>
      <c r="D45" s="10">
        <v>0.40439999999999998</v>
      </c>
      <c r="E45" s="11">
        <v>240.45</v>
      </c>
      <c r="F45" s="11">
        <v>223.98431296909999</v>
      </c>
      <c r="G45" s="11">
        <f t="shared" si="0"/>
        <v>-16.4656870309</v>
      </c>
      <c r="H45" s="11">
        <v>0</v>
      </c>
      <c r="I45" s="11">
        <v>0</v>
      </c>
      <c r="J45" s="11">
        <f t="shared" si="1"/>
        <v>0</v>
      </c>
      <c r="K45" s="11">
        <v>918.51899999999989</v>
      </c>
      <c r="L45" s="11">
        <v>966.40351265610605</v>
      </c>
      <c r="M45" s="11">
        <f t="shared" si="2"/>
        <v>47.884512656106153</v>
      </c>
      <c r="N45" s="11"/>
      <c r="O45" s="11">
        <v>0</v>
      </c>
      <c r="P45" s="11">
        <f t="shared" si="3"/>
        <v>0</v>
      </c>
      <c r="Q45" s="11"/>
      <c r="R45" s="11">
        <v>0</v>
      </c>
      <c r="S45" s="11">
        <f t="shared" si="4"/>
        <v>0</v>
      </c>
      <c r="T45" s="11"/>
      <c r="U45" s="11">
        <v>7.3299192672942173</v>
      </c>
      <c r="V45" s="11">
        <f t="shared" si="5"/>
        <v>7.3299192672942173</v>
      </c>
      <c r="W45" s="11">
        <f t="shared" si="6"/>
        <v>918.51899999999989</v>
      </c>
      <c r="X45" s="11">
        <f t="shared" si="6"/>
        <v>973.7334319234003</v>
      </c>
      <c r="Y45" s="11">
        <f t="shared" si="7"/>
        <v>55.214431923400412</v>
      </c>
      <c r="Z45" s="12">
        <f t="shared" si="12"/>
        <v>3.82</v>
      </c>
      <c r="AA45" s="12">
        <f t="shared" si="12"/>
        <v>4.3473286991206956</v>
      </c>
      <c r="AC45" s="14"/>
    </row>
    <row r="46" spans="1:29" ht="20.100000000000001" customHeight="1" x14ac:dyDescent="0.25">
      <c r="A46" s="7">
        <f t="shared" si="9"/>
        <v>41</v>
      </c>
      <c r="B46" s="8" t="s">
        <v>77</v>
      </c>
      <c r="C46" s="9">
        <v>3688</v>
      </c>
      <c r="D46" s="10">
        <v>0.40439999999999998</v>
      </c>
      <c r="E46" s="11">
        <v>455.08</v>
      </c>
      <c r="F46" s="11">
        <v>345.25565444032418</v>
      </c>
      <c r="G46" s="11">
        <f t="shared" si="0"/>
        <v>-109.82434555967581</v>
      </c>
      <c r="H46" s="11">
        <v>0</v>
      </c>
      <c r="I46" s="11">
        <v>0</v>
      </c>
      <c r="J46" s="11">
        <f t="shared" si="1"/>
        <v>0</v>
      </c>
      <c r="K46" s="11">
        <v>2138.8760000000002</v>
      </c>
      <c r="L46" s="11">
        <v>1604.4545367190001</v>
      </c>
      <c r="M46" s="11">
        <f t="shared" si="2"/>
        <v>-534.42146328100011</v>
      </c>
      <c r="N46" s="11"/>
      <c r="O46" s="11">
        <v>0</v>
      </c>
      <c r="P46" s="11">
        <f t="shared" si="3"/>
        <v>0</v>
      </c>
      <c r="Q46" s="11"/>
      <c r="R46" s="11">
        <v>0</v>
      </c>
      <c r="S46" s="11">
        <f t="shared" si="4"/>
        <v>0</v>
      </c>
      <c r="T46" s="11"/>
      <c r="U46" s="11">
        <v>0</v>
      </c>
      <c r="V46" s="11">
        <f t="shared" si="5"/>
        <v>0</v>
      </c>
      <c r="W46" s="11">
        <f t="shared" si="6"/>
        <v>2138.8760000000002</v>
      </c>
      <c r="X46" s="11">
        <f t="shared" si="6"/>
        <v>1604.4545367190001</v>
      </c>
      <c r="Y46" s="11">
        <f t="shared" si="7"/>
        <v>-534.42146328100011</v>
      </c>
      <c r="Z46" s="12">
        <f t="shared" si="12"/>
        <v>4.7</v>
      </c>
      <c r="AA46" s="12">
        <f t="shared" si="12"/>
        <v>4.6471491953401811</v>
      </c>
      <c r="AC46" s="14"/>
    </row>
    <row r="47" spans="1:29" ht="20.100000000000001" customHeight="1" x14ac:dyDescent="0.25">
      <c r="A47" s="7">
        <f>A46+1</f>
        <v>42</v>
      </c>
      <c r="B47" s="15" t="s">
        <v>78</v>
      </c>
      <c r="C47" s="9">
        <f>SUM(C44:C46)</f>
        <v>7596.2860000000001</v>
      </c>
      <c r="D47" s="10">
        <v>0.40439999999999998</v>
      </c>
      <c r="E47" s="16">
        <f t="shared" ref="E47:Y47" si="14">SUM(E44:E46)</f>
        <v>707.73</v>
      </c>
      <c r="F47" s="16">
        <f t="shared" si="14"/>
        <v>580.48633285651226</v>
      </c>
      <c r="G47" s="16">
        <f t="shared" si="14"/>
        <v>-127.24366714348767</v>
      </c>
      <c r="H47" s="16">
        <f t="shared" si="14"/>
        <v>4.166666666666667</v>
      </c>
      <c r="I47" s="16">
        <f t="shared" si="14"/>
        <v>6.9205391697999996</v>
      </c>
      <c r="J47" s="16">
        <f t="shared" si="14"/>
        <v>2.7538725031333326</v>
      </c>
      <c r="K47" s="16">
        <f t="shared" si="14"/>
        <v>3131.9369999999999</v>
      </c>
      <c r="L47" s="16">
        <f t="shared" si="14"/>
        <v>2625.8766143858061</v>
      </c>
      <c r="M47" s="16">
        <f t="shared" si="14"/>
        <v>-506.06038561419399</v>
      </c>
      <c r="N47" s="16">
        <f t="shared" si="14"/>
        <v>0</v>
      </c>
      <c r="O47" s="16">
        <f t="shared" si="14"/>
        <v>0</v>
      </c>
      <c r="P47" s="16">
        <f t="shared" si="14"/>
        <v>0</v>
      </c>
      <c r="Q47" s="16">
        <f t="shared" si="14"/>
        <v>0</v>
      </c>
      <c r="R47" s="16">
        <f t="shared" si="14"/>
        <v>0</v>
      </c>
      <c r="S47" s="16">
        <f t="shared" si="14"/>
        <v>0</v>
      </c>
      <c r="T47" s="16">
        <f t="shared" si="14"/>
        <v>0</v>
      </c>
      <c r="U47" s="16">
        <f t="shared" si="14"/>
        <v>7.3299192672942173</v>
      </c>
      <c r="V47" s="16">
        <f t="shared" si="14"/>
        <v>7.3299192672942173</v>
      </c>
      <c r="W47" s="16">
        <f t="shared" si="14"/>
        <v>3136.1036666666669</v>
      </c>
      <c r="X47" s="16">
        <f t="shared" si="14"/>
        <v>2640.1270728229001</v>
      </c>
      <c r="Y47" s="16">
        <f t="shared" si="14"/>
        <v>-495.97659384376641</v>
      </c>
      <c r="Z47" s="17">
        <f t="shared" si="12"/>
        <v>4.4312148229786317</v>
      </c>
      <c r="AA47" s="17">
        <f t="shared" si="12"/>
        <v>4.5481295999358196</v>
      </c>
      <c r="AC47" s="14"/>
    </row>
    <row r="48" spans="1:29" ht="20.100000000000001" customHeight="1" x14ac:dyDescent="0.25">
      <c r="A48" s="7">
        <f t="shared" si="9"/>
        <v>43</v>
      </c>
      <c r="B48" s="8" t="s">
        <v>79</v>
      </c>
      <c r="C48" s="9">
        <v>1600</v>
      </c>
      <c r="D48" s="10">
        <v>0.40439999999999998</v>
      </c>
      <c r="E48" s="11">
        <v>246.37</v>
      </c>
      <c r="F48" s="11">
        <v>200.5515422</v>
      </c>
      <c r="G48" s="11">
        <f t="shared" si="0"/>
        <v>-45.818457800000004</v>
      </c>
      <c r="H48" s="11">
        <v>364.16666666666663</v>
      </c>
      <c r="I48" s="11">
        <v>297.12987878339993</v>
      </c>
      <c r="J48" s="11">
        <f t="shared" si="1"/>
        <v>-67.036787883266697</v>
      </c>
      <c r="K48" s="11">
        <v>813.02099999999996</v>
      </c>
      <c r="L48" s="11">
        <v>710.64473833519992</v>
      </c>
      <c r="M48" s="11">
        <f t="shared" si="2"/>
        <v>-102.37626166480004</v>
      </c>
      <c r="N48" s="11"/>
      <c r="O48" s="11">
        <v>0</v>
      </c>
      <c r="P48" s="11">
        <f t="shared" si="3"/>
        <v>0</v>
      </c>
      <c r="Q48" s="11"/>
      <c r="R48" s="11">
        <v>0</v>
      </c>
      <c r="S48" s="11">
        <f t="shared" si="4"/>
        <v>0</v>
      </c>
      <c r="T48" s="11"/>
      <c r="U48" s="11">
        <v>0</v>
      </c>
      <c r="V48" s="11">
        <f t="shared" si="5"/>
        <v>0</v>
      </c>
      <c r="W48" s="11">
        <f t="shared" si="6"/>
        <v>1177.1876666666667</v>
      </c>
      <c r="X48" s="11">
        <f t="shared" si="6"/>
        <v>1007.7746171185998</v>
      </c>
      <c r="Y48" s="11">
        <f t="shared" si="7"/>
        <v>-169.41304954806685</v>
      </c>
      <c r="Z48" s="12">
        <f t="shared" si="12"/>
        <v>4.7781291012163276</v>
      </c>
      <c r="AA48" s="12">
        <f t="shared" si="12"/>
        <v>5.0250155449495209</v>
      </c>
      <c r="AC48" s="14"/>
    </row>
    <row r="49" spans="1:29" ht="20.100000000000001" customHeight="1" x14ac:dyDescent="0.25">
      <c r="A49" s="7">
        <f t="shared" si="9"/>
        <v>44</v>
      </c>
      <c r="B49" s="8" t="s">
        <v>80</v>
      </c>
      <c r="C49" s="9">
        <v>800</v>
      </c>
      <c r="D49" s="10">
        <v>0.40439999999999998</v>
      </c>
      <c r="E49" s="11">
        <v>137.97</v>
      </c>
      <c r="F49" s="11">
        <v>175.03518327399999</v>
      </c>
      <c r="G49" s="11">
        <f t="shared" si="0"/>
        <v>37.065183273999992</v>
      </c>
      <c r="H49" s="11">
        <v>357.5</v>
      </c>
      <c r="I49" s="11">
        <v>490.0985131672</v>
      </c>
      <c r="J49" s="11">
        <f t="shared" si="1"/>
        <v>132.5985131672</v>
      </c>
      <c r="K49" s="11">
        <v>455.30099999999999</v>
      </c>
      <c r="L49" s="11">
        <v>577.61610480419995</v>
      </c>
      <c r="M49" s="11">
        <f t="shared" si="2"/>
        <v>122.31510480419996</v>
      </c>
      <c r="N49" s="11"/>
      <c r="O49" s="11">
        <v>0</v>
      </c>
      <c r="P49" s="11">
        <f t="shared" si="3"/>
        <v>0</v>
      </c>
      <c r="Q49" s="11"/>
      <c r="R49" s="11">
        <v>0</v>
      </c>
      <c r="S49" s="11">
        <f t="shared" si="4"/>
        <v>0</v>
      </c>
      <c r="T49" s="11"/>
      <c r="U49" s="11">
        <v>0</v>
      </c>
      <c r="V49" s="11">
        <f t="shared" si="5"/>
        <v>0</v>
      </c>
      <c r="W49" s="11">
        <f t="shared" si="6"/>
        <v>812.80099999999993</v>
      </c>
      <c r="X49" s="11">
        <f t="shared" si="6"/>
        <v>1067.7146179714</v>
      </c>
      <c r="Y49" s="11">
        <f t="shared" si="7"/>
        <v>254.91361797140007</v>
      </c>
      <c r="Z49" s="12">
        <f t="shared" si="12"/>
        <v>5.8911430021019058</v>
      </c>
      <c r="AA49" s="12">
        <f t="shared" si="12"/>
        <v>6.1000000000000005</v>
      </c>
      <c r="AC49" s="14"/>
    </row>
    <row r="50" spans="1:29" ht="20.100000000000001" customHeight="1" x14ac:dyDescent="0.25">
      <c r="A50" s="7">
        <f t="shared" si="9"/>
        <v>45</v>
      </c>
      <c r="B50" s="8" t="s">
        <v>81</v>
      </c>
      <c r="C50" s="9">
        <v>216</v>
      </c>
      <c r="D50" s="10">
        <v>0.40439999999999998</v>
      </c>
      <c r="E50" s="11">
        <v>0</v>
      </c>
      <c r="F50" s="11">
        <v>-0.18492980209999998</v>
      </c>
      <c r="G50" s="11">
        <f t="shared" si="0"/>
        <v>-0.18492980209999998</v>
      </c>
      <c r="H50" s="11">
        <v>5.8333333333333339</v>
      </c>
      <c r="I50" s="11">
        <v>11.144847656599998</v>
      </c>
      <c r="J50" s="11">
        <f t="shared" si="1"/>
        <v>5.311514323266664</v>
      </c>
      <c r="K50" s="11">
        <v>0</v>
      </c>
      <c r="L50" s="11">
        <v>0</v>
      </c>
      <c r="M50" s="11">
        <f t="shared" si="2"/>
        <v>0</v>
      </c>
      <c r="N50" s="11"/>
      <c r="O50" s="11">
        <v>0</v>
      </c>
      <c r="P50" s="11">
        <f t="shared" si="3"/>
        <v>0</v>
      </c>
      <c r="Q50" s="11"/>
      <c r="R50" s="11">
        <v>0</v>
      </c>
      <c r="S50" s="11">
        <f t="shared" si="4"/>
        <v>0</v>
      </c>
      <c r="T50" s="11"/>
      <c r="U50" s="11">
        <v>0</v>
      </c>
      <c r="V50" s="11">
        <f t="shared" si="5"/>
        <v>0</v>
      </c>
      <c r="W50" s="11">
        <f t="shared" si="6"/>
        <v>5.8333333333333339</v>
      </c>
      <c r="X50" s="11">
        <f t="shared" si="6"/>
        <v>11.144847656599998</v>
      </c>
      <c r="Y50" s="11">
        <f t="shared" si="7"/>
        <v>5.311514323266664</v>
      </c>
      <c r="Z50" s="12">
        <f t="shared" si="12"/>
        <v>0</v>
      </c>
      <c r="AA50" s="12">
        <f t="shared" si="12"/>
        <v>-60.265287314661542</v>
      </c>
      <c r="AB50" s="13" t="e">
        <f>K50/E50</f>
        <v>#DIV/0!</v>
      </c>
      <c r="AC50" s="14"/>
    </row>
    <row r="51" spans="1:29" ht="20.100000000000001" customHeight="1" x14ac:dyDescent="0.2">
      <c r="A51" s="7">
        <v>47</v>
      </c>
      <c r="B51" s="19" t="s">
        <v>82</v>
      </c>
      <c r="C51" s="9"/>
      <c r="D51" s="10">
        <v>0.40439999999999998</v>
      </c>
      <c r="E51" s="11">
        <v>0</v>
      </c>
      <c r="F51" s="11">
        <v>0</v>
      </c>
      <c r="G51" s="11">
        <f t="shared" si="0"/>
        <v>0</v>
      </c>
      <c r="H51" s="11">
        <v>0</v>
      </c>
      <c r="I51" s="11">
        <v>0</v>
      </c>
      <c r="J51" s="11">
        <f t="shared" si="1"/>
        <v>0</v>
      </c>
      <c r="K51" s="11">
        <v>0</v>
      </c>
      <c r="L51" s="11">
        <v>0</v>
      </c>
      <c r="M51" s="11">
        <f t="shared" si="2"/>
        <v>0</v>
      </c>
      <c r="N51" s="11"/>
      <c r="O51" s="11">
        <v>0</v>
      </c>
      <c r="P51" s="11">
        <f t="shared" si="3"/>
        <v>0</v>
      </c>
      <c r="Q51" s="11"/>
      <c r="R51" s="11">
        <v>0</v>
      </c>
      <c r="S51" s="11">
        <f t="shared" si="4"/>
        <v>0</v>
      </c>
      <c r="T51" s="11"/>
      <c r="U51" s="11">
        <v>0</v>
      </c>
      <c r="V51" s="11">
        <f t="shared" si="5"/>
        <v>0</v>
      </c>
      <c r="W51" s="11">
        <f>T51+Q51+N51+K51+H51</f>
        <v>0</v>
      </c>
      <c r="X51" s="11">
        <f>U51+R51+O51+L51+I51</f>
        <v>0</v>
      </c>
      <c r="Y51" s="11">
        <f>X51-W51</f>
        <v>0</v>
      </c>
      <c r="Z51" s="12">
        <f t="shared" si="12"/>
        <v>0</v>
      </c>
      <c r="AA51" s="12">
        <f t="shared" si="12"/>
        <v>0</v>
      </c>
      <c r="AC51" s="14"/>
    </row>
    <row r="52" spans="1:29" s="22" customFormat="1" ht="20.100000000000001" customHeight="1" x14ac:dyDescent="0.25">
      <c r="A52" s="20">
        <v>48</v>
      </c>
      <c r="B52" s="15" t="s">
        <v>83</v>
      </c>
      <c r="C52" s="21">
        <f>SUM(C48:C51)</f>
        <v>2616</v>
      </c>
      <c r="D52" s="20">
        <f t="shared" ref="D52:Y52" si="15">SUM(D48:D51)</f>
        <v>1.6175999999999999</v>
      </c>
      <c r="E52" s="16">
        <f t="shared" si="15"/>
        <v>384.34000000000003</v>
      </c>
      <c r="F52" s="16">
        <f t="shared" si="15"/>
        <v>375.4017956719</v>
      </c>
      <c r="G52" s="16">
        <f t="shared" si="15"/>
        <v>-8.9382043281000119</v>
      </c>
      <c r="H52" s="16">
        <f t="shared" si="15"/>
        <v>727.5</v>
      </c>
      <c r="I52" s="16">
        <f t="shared" si="15"/>
        <v>798.37323960719982</v>
      </c>
      <c r="J52" s="16">
        <f t="shared" si="15"/>
        <v>70.873239607199963</v>
      </c>
      <c r="K52" s="16">
        <f t="shared" si="15"/>
        <v>1268.3219999999999</v>
      </c>
      <c r="L52" s="16">
        <f t="shared" si="15"/>
        <v>1288.2608431393999</v>
      </c>
      <c r="M52" s="16">
        <f t="shared" si="15"/>
        <v>19.938843139399921</v>
      </c>
      <c r="N52" s="16">
        <f t="shared" si="15"/>
        <v>0</v>
      </c>
      <c r="O52" s="16">
        <f t="shared" si="15"/>
        <v>0</v>
      </c>
      <c r="P52" s="16">
        <f t="shared" si="15"/>
        <v>0</v>
      </c>
      <c r="Q52" s="16">
        <f t="shared" si="15"/>
        <v>0</v>
      </c>
      <c r="R52" s="16">
        <f t="shared" si="15"/>
        <v>0</v>
      </c>
      <c r="S52" s="16">
        <f t="shared" si="15"/>
        <v>0</v>
      </c>
      <c r="T52" s="16">
        <f t="shared" si="15"/>
        <v>0</v>
      </c>
      <c r="U52" s="16">
        <f t="shared" si="15"/>
        <v>0</v>
      </c>
      <c r="V52" s="16">
        <f t="shared" si="15"/>
        <v>0</v>
      </c>
      <c r="W52" s="16">
        <f t="shared" si="15"/>
        <v>1995.8219999999999</v>
      </c>
      <c r="X52" s="16">
        <f t="shared" si="15"/>
        <v>2086.6340827466001</v>
      </c>
      <c r="Y52" s="16">
        <f t="shared" si="15"/>
        <v>90.812082746599884</v>
      </c>
      <c r="Z52" s="17">
        <f t="shared" si="12"/>
        <v>5.1928552843836178</v>
      </c>
      <c r="AA52" s="17">
        <f t="shared" si="12"/>
        <v>5.5584019757068814</v>
      </c>
      <c r="AB52" s="13"/>
      <c r="AC52" s="14"/>
    </row>
    <row r="53" spans="1:29" ht="20.100000000000001" customHeight="1" x14ac:dyDescent="0.2">
      <c r="A53" s="7">
        <f t="shared" si="9"/>
        <v>49</v>
      </c>
      <c r="B53" s="19" t="s">
        <v>84</v>
      </c>
      <c r="C53" s="9">
        <v>230.55</v>
      </c>
      <c r="D53" s="10">
        <v>0.40439999999999998</v>
      </c>
      <c r="E53" s="23">
        <v>59.78</v>
      </c>
      <c r="F53" s="11">
        <v>65.166893353099994</v>
      </c>
      <c r="G53" s="11">
        <f>F53-E53</f>
        <v>5.3868933530999925</v>
      </c>
      <c r="H53" s="11">
        <v>70</v>
      </c>
      <c r="I53" s="11">
        <v>88.369577057099988</v>
      </c>
      <c r="J53" s="11">
        <f t="shared" si="1"/>
        <v>18.369577057099988</v>
      </c>
      <c r="K53" s="11">
        <v>153.0368</v>
      </c>
      <c r="L53" s="11">
        <v>167.29775293569998</v>
      </c>
      <c r="M53" s="11">
        <f t="shared" si="2"/>
        <v>14.260952935699976</v>
      </c>
      <c r="N53" s="11"/>
      <c r="O53" s="11">
        <v>0</v>
      </c>
      <c r="P53" s="11">
        <f t="shared" si="3"/>
        <v>0</v>
      </c>
      <c r="Q53" s="11"/>
      <c r="R53" s="11">
        <v>0</v>
      </c>
      <c r="S53" s="11">
        <f t="shared" si="4"/>
        <v>0</v>
      </c>
      <c r="T53" s="11"/>
      <c r="U53" s="11">
        <v>20.388665680999999</v>
      </c>
      <c r="V53" s="11">
        <f t="shared" si="5"/>
        <v>20.388665680999999</v>
      </c>
      <c r="W53" s="11">
        <f t="shared" ref="W53:X56" si="16">T53+Q53+N53+K53+H53</f>
        <v>223.0368</v>
      </c>
      <c r="X53" s="11">
        <f t="shared" si="16"/>
        <v>276.05599567379994</v>
      </c>
      <c r="Y53" s="11">
        <f t="shared" si="7"/>
        <v>53.019195673799942</v>
      </c>
      <c r="Z53" s="12">
        <f t="shared" si="12"/>
        <v>3.73096018735363</v>
      </c>
      <c r="AA53" s="12">
        <f t="shared" si="12"/>
        <v>4.2361386506184884</v>
      </c>
      <c r="AC53" s="14"/>
    </row>
    <row r="54" spans="1:29" ht="20.100000000000001" customHeight="1" x14ac:dyDescent="0.2">
      <c r="A54" s="7">
        <f t="shared" si="9"/>
        <v>50</v>
      </c>
      <c r="B54" s="19" t="s">
        <v>85</v>
      </c>
      <c r="C54" s="9">
        <v>500</v>
      </c>
      <c r="D54" s="10">
        <v>0.40439999999999998</v>
      </c>
      <c r="E54" s="23">
        <v>106.74</v>
      </c>
      <c r="F54" s="11">
        <v>137.55579116999999</v>
      </c>
      <c r="G54" s="11">
        <f>F54-E54</f>
        <v>30.815791169999997</v>
      </c>
      <c r="H54" s="11">
        <v>156.66666666666666</v>
      </c>
      <c r="I54" s="11">
        <v>232.61569199999997</v>
      </c>
      <c r="J54" s="11">
        <f>I54-H54</f>
        <v>75.94902533333331</v>
      </c>
      <c r="K54" s="11">
        <v>263.64780000000002</v>
      </c>
      <c r="L54" s="11">
        <v>327.9973594791</v>
      </c>
      <c r="M54" s="11">
        <f>L54-K54</f>
        <v>64.34955947909998</v>
      </c>
      <c r="N54" s="11"/>
      <c r="O54" s="11">
        <v>0</v>
      </c>
      <c r="P54" s="11">
        <f t="shared" si="3"/>
        <v>0</v>
      </c>
      <c r="Q54" s="11"/>
      <c r="R54" s="11">
        <v>0</v>
      </c>
      <c r="S54" s="11">
        <f>R54-Q54</f>
        <v>0</v>
      </c>
      <c r="T54" s="11"/>
      <c r="U54" s="11">
        <v>0</v>
      </c>
      <c r="V54" s="11">
        <f t="shared" si="5"/>
        <v>0</v>
      </c>
      <c r="W54" s="11">
        <f t="shared" si="16"/>
        <v>420.3144666666667</v>
      </c>
      <c r="X54" s="11">
        <f t="shared" si="16"/>
        <v>560.61305147910002</v>
      </c>
      <c r="Y54" s="11">
        <f t="shared" si="7"/>
        <v>140.29858481243332</v>
      </c>
      <c r="Z54" s="12">
        <f t="shared" si="12"/>
        <v>3.9377409281119236</v>
      </c>
      <c r="AA54" s="12">
        <f t="shared" si="12"/>
        <v>4.0755321656087862</v>
      </c>
      <c r="AC54" s="14"/>
    </row>
    <row r="55" spans="1:29" ht="20.100000000000001" customHeight="1" x14ac:dyDescent="0.2">
      <c r="A55" s="7"/>
      <c r="B55" s="19" t="s">
        <v>86</v>
      </c>
      <c r="C55" s="9">
        <v>625</v>
      </c>
      <c r="D55" s="10">
        <v>0.40439999999999998</v>
      </c>
      <c r="E55" s="23">
        <v>144.86000000000001</v>
      </c>
      <c r="F55" s="11">
        <v>0</v>
      </c>
      <c r="G55" s="11">
        <f>F55-E55</f>
        <v>-144.86000000000001</v>
      </c>
      <c r="H55" s="11">
        <v>225.83333333333331</v>
      </c>
      <c r="I55" s="11">
        <v>0</v>
      </c>
      <c r="J55" s="11">
        <f>I55-H55</f>
        <v>-225.83333333333331</v>
      </c>
      <c r="K55" s="11">
        <v>357.80420000000004</v>
      </c>
      <c r="L55" s="11">
        <v>0</v>
      </c>
      <c r="M55" s="11">
        <f>L55-K55</f>
        <v>-357.80420000000004</v>
      </c>
      <c r="N55" s="11"/>
      <c r="O55" s="11">
        <v>0</v>
      </c>
      <c r="P55" s="11">
        <f t="shared" si="3"/>
        <v>0</v>
      </c>
      <c r="Q55" s="11"/>
      <c r="R55" s="11">
        <v>0</v>
      </c>
      <c r="S55" s="11">
        <f>R55-Q55</f>
        <v>0</v>
      </c>
      <c r="T55" s="11"/>
      <c r="U55" s="11">
        <v>0</v>
      </c>
      <c r="V55" s="11">
        <f t="shared" si="5"/>
        <v>0</v>
      </c>
      <c r="W55" s="11">
        <f t="shared" si="16"/>
        <v>583.63753333333329</v>
      </c>
      <c r="X55" s="11">
        <f t="shared" si="16"/>
        <v>0</v>
      </c>
      <c r="Y55" s="11">
        <f t="shared" si="7"/>
        <v>-583.63753333333329</v>
      </c>
      <c r="Z55" s="12">
        <f t="shared" si="12"/>
        <v>4.0289764830410961</v>
      </c>
      <c r="AA55" s="12">
        <f t="shared" si="12"/>
        <v>0</v>
      </c>
      <c r="AC55" s="14"/>
    </row>
    <row r="56" spans="1:29" ht="20.100000000000001" customHeight="1" x14ac:dyDescent="0.2">
      <c r="A56" s="7"/>
      <c r="B56" s="19" t="s">
        <v>87</v>
      </c>
      <c r="C56" s="9">
        <v>125</v>
      </c>
      <c r="D56" s="10">
        <v>0.40439999999999998</v>
      </c>
      <c r="E56" s="23">
        <v>0</v>
      </c>
      <c r="F56" s="11">
        <v>16.184887829999997</v>
      </c>
      <c r="G56" s="11">
        <f>F56-E56</f>
        <v>16.184887829999997</v>
      </c>
      <c r="H56" s="11">
        <v>11.666666666666668</v>
      </c>
      <c r="I56" s="11">
        <v>58.153922999999992</v>
      </c>
      <c r="J56" s="11">
        <f>I56-H56</f>
        <v>46.48725633333332</v>
      </c>
      <c r="K56" s="11">
        <v>0</v>
      </c>
      <c r="L56" s="11">
        <v>70.889808695399978</v>
      </c>
      <c r="M56" s="11">
        <f>L56-K56</f>
        <v>70.889808695399978</v>
      </c>
      <c r="N56" s="11"/>
      <c r="O56" s="11">
        <v>0</v>
      </c>
      <c r="P56" s="11">
        <f t="shared" si="3"/>
        <v>0</v>
      </c>
      <c r="Q56" s="11"/>
      <c r="R56" s="11">
        <v>0</v>
      </c>
      <c r="S56" s="11">
        <f>R56-Q56</f>
        <v>0</v>
      </c>
      <c r="T56" s="11"/>
      <c r="U56" s="11">
        <v>0</v>
      </c>
      <c r="V56" s="11">
        <f t="shared" si="5"/>
        <v>0</v>
      </c>
      <c r="W56" s="11">
        <f t="shared" si="16"/>
        <v>11.666666666666668</v>
      </c>
      <c r="X56" s="11">
        <f t="shared" si="16"/>
        <v>129.04373169539997</v>
      </c>
      <c r="Y56" s="11">
        <f t="shared" si="7"/>
        <v>117.3770650287333</v>
      </c>
      <c r="Z56" s="12">
        <f t="shared" si="12"/>
        <v>0</v>
      </c>
      <c r="AA56" s="12">
        <f>IFERROR(X56/F56,0)</f>
        <v>7.9731001568146169</v>
      </c>
      <c r="AC56" s="14"/>
    </row>
    <row r="57" spans="1:29" ht="20.100000000000001" customHeight="1" x14ac:dyDescent="0.25">
      <c r="A57" s="7">
        <f>A54+1</f>
        <v>51</v>
      </c>
      <c r="B57" s="8" t="s">
        <v>88</v>
      </c>
      <c r="C57" s="9">
        <v>1040</v>
      </c>
      <c r="D57" s="10">
        <v>0.40439999999999998</v>
      </c>
      <c r="E57" s="23">
        <v>179.36</v>
      </c>
      <c r="F57" s="11">
        <v>95.277697059999994</v>
      </c>
      <c r="G57" s="11">
        <f t="shared" si="0"/>
        <v>-84.082302940000019</v>
      </c>
      <c r="H57" s="11">
        <v>236.66666666666669</v>
      </c>
      <c r="I57" s="11">
        <v>136.24710679579997</v>
      </c>
      <c r="J57" s="11">
        <f t="shared" si="1"/>
        <v>-100.41955987086672</v>
      </c>
      <c r="K57" s="11">
        <v>591.88800000000003</v>
      </c>
      <c r="L57" s="11">
        <v>314.41640029799999</v>
      </c>
      <c r="M57" s="11">
        <f t="shared" si="2"/>
        <v>-277.47159970200005</v>
      </c>
      <c r="N57" s="11"/>
      <c r="O57" s="11">
        <v>0</v>
      </c>
      <c r="P57" s="11">
        <f t="shared" si="3"/>
        <v>0</v>
      </c>
      <c r="Q57" s="11"/>
      <c r="R57" s="11">
        <v>0</v>
      </c>
      <c r="S57" s="11">
        <f t="shared" si="4"/>
        <v>0</v>
      </c>
      <c r="T57" s="11"/>
      <c r="U57" s="11">
        <v>0</v>
      </c>
      <c r="V57" s="11">
        <f t="shared" si="5"/>
        <v>0</v>
      </c>
      <c r="W57" s="11">
        <f t="shared" si="6"/>
        <v>828.55466666666666</v>
      </c>
      <c r="X57" s="11">
        <f t="shared" si="6"/>
        <v>450.66350709379992</v>
      </c>
      <c r="Y57" s="11">
        <f t="shared" si="7"/>
        <v>-377.89115957286674</v>
      </c>
      <c r="Z57" s="12">
        <f t="shared" si="12"/>
        <v>4.6195063931013971</v>
      </c>
      <c r="AA57" s="12">
        <f t="shared" si="12"/>
        <v>4.7299999999999995</v>
      </c>
      <c r="AC57" s="14"/>
    </row>
    <row r="58" spans="1:29" ht="20.100000000000001" customHeight="1" x14ac:dyDescent="0.25">
      <c r="A58" s="7">
        <f t="shared" si="9"/>
        <v>52</v>
      </c>
      <c r="B58" s="15" t="s">
        <v>89</v>
      </c>
      <c r="C58" s="9">
        <f>SUM(C53:C57)</f>
        <v>2520.5500000000002</v>
      </c>
      <c r="D58" s="10">
        <v>0.40439999999999998</v>
      </c>
      <c r="E58" s="16">
        <f>SUM(E53:E57)</f>
        <v>490.74</v>
      </c>
      <c r="F58" s="16">
        <f>SUM(F53:F57)</f>
        <v>314.1852694131</v>
      </c>
      <c r="G58" s="16">
        <f t="shared" ref="G58:Y58" si="17">SUM(G53:G57)</f>
        <v>-176.55473058690006</v>
      </c>
      <c r="H58" s="16">
        <f t="shared" si="17"/>
        <v>700.83333333333337</v>
      </c>
      <c r="I58" s="16">
        <f t="shared" si="17"/>
        <v>515.38629885289993</v>
      </c>
      <c r="J58" s="16">
        <f t="shared" si="17"/>
        <v>-185.44703448043344</v>
      </c>
      <c r="K58" s="16">
        <f t="shared" si="17"/>
        <v>1366.3768</v>
      </c>
      <c r="L58" s="16">
        <f t="shared" si="17"/>
        <v>880.60132140819996</v>
      </c>
      <c r="M58" s="16">
        <f t="shared" si="17"/>
        <v>-485.77547859180015</v>
      </c>
      <c r="N58" s="16">
        <f t="shared" si="17"/>
        <v>0</v>
      </c>
      <c r="O58" s="16">
        <f t="shared" si="17"/>
        <v>0</v>
      </c>
      <c r="P58" s="16">
        <f t="shared" si="17"/>
        <v>0</v>
      </c>
      <c r="Q58" s="16">
        <f t="shared" si="17"/>
        <v>0</v>
      </c>
      <c r="R58" s="16">
        <f t="shared" si="17"/>
        <v>0</v>
      </c>
      <c r="S58" s="16">
        <f t="shared" si="17"/>
        <v>0</v>
      </c>
      <c r="T58" s="16">
        <f t="shared" si="17"/>
        <v>0</v>
      </c>
      <c r="U58" s="16">
        <f t="shared" si="17"/>
        <v>20.388665680999999</v>
      </c>
      <c r="V58" s="16">
        <f t="shared" si="17"/>
        <v>20.388665680999999</v>
      </c>
      <c r="W58" s="16">
        <f t="shared" si="17"/>
        <v>2067.2101333333335</v>
      </c>
      <c r="X58" s="16">
        <f t="shared" si="17"/>
        <v>1416.3762859420999</v>
      </c>
      <c r="Y58" s="16">
        <f t="shared" si="17"/>
        <v>-650.83384739123358</v>
      </c>
      <c r="Z58" s="17">
        <f t="shared" si="12"/>
        <v>4.2124345546181958</v>
      </c>
      <c r="AA58" s="17">
        <f t="shared" si="12"/>
        <v>4.5080925932265998</v>
      </c>
      <c r="AC58" s="14"/>
    </row>
    <row r="59" spans="1:29" ht="20.100000000000001" customHeight="1" x14ac:dyDescent="0.25">
      <c r="A59" s="7">
        <f t="shared" si="9"/>
        <v>53</v>
      </c>
      <c r="B59" s="8" t="s">
        <v>90</v>
      </c>
      <c r="C59" s="9"/>
      <c r="D59" s="7"/>
      <c r="E59" s="11">
        <v>0</v>
      </c>
      <c r="F59" s="11">
        <v>-1.6593219999999997</v>
      </c>
      <c r="G59" s="11">
        <f t="shared" si="0"/>
        <v>-1.6593219999999997</v>
      </c>
      <c r="H59" s="11"/>
      <c r="I59" s="11">
        <v>90.171593392499986</v>
      </c>
      <c r="J59" s="11">
        <f t="shared" si="1"/>
        <v>90.171593392499986</v>
      </c>
      <c r="K59" s="11">
        <v>0</v>
      </c>
      <c r="L59" s="11">
        <v>0</v>
      </c>
      <c r="M59" s="11">
        <f t="shared" si="2"/>
        <v>0</v>
      </c>
      <c r="N59" s="11"/>
      <c r="O59" s="11">
        <v>0</v>
      </c>
      <c r="P59" s="11">
        <f t="shared" si="3"/>
        <v>0</v>
      </c>
      <c r="Q59" s="11"/>
      <c r="R59" s="11">
        <v>0</v>
      </c>
      <c r="S59" s="11">
        <f t="shared" si="4"/>
        <v>0</v>
      </c>
      <c r="T59" s="11"/>
      <c r="U59" s="11">
        <v>0</v>
      </c>
      <c r="V59" s="11">
        <f t="shared" si="5"/>
        <v>0</v>
      </c>
      <c r="W59" s="11">
        <f t="shared" si="6"/>
        <v>0</v>
      </c>
      <c r="X59" s="11">
        <f t="shared" si="6"/>
        <v>90.171593392499986</v>
      </c>
      <c r="Y59" s="11">
        <f t="shared" si="7"/>
        <v>90.171593392499986</v>
      </c>
      <c r="Z59" s="12">
        <f t="shared" si="12"/>
        <v>0</v>
      </c>
      <c r="AA59" s="12">
        <f t="shared" si="12"/>
        <v>-54.342432266009851</v>
      </c>
      <c r="AC59" s="14"/>
    </row>
    <row r="60" spans="1:29" ht="20.100000000000001" customHeight="1" x14ac:dyDescent="0.25">
      <c r="A60" s="7">
        <f t="shared" si="9"/>
        <v>54</v>
      </c>
      <c r="B60" s="8" t="s">
        <v>91</v>
      </c>
      <c r="C60" s="9"/>
      <c r="D60" s="7"/>
      <c r="E60" s="11">
        <v>0</v>
      </c>
      <c r="F60" s="11">
        <v>237.21074778739998</v>
      </c>
      <c r="G60" s="11">
        <f t="shared" si="0"/>
        <v>237.21074778739998</v>
      </c>
      <c r="H60" s="11"/>
      <c r="I60" s="11">
        <v>0</v>
      </c>
      <c r="J60" s="11">
        <f t="shared" si="1"/>
        <v>0</v>
      </c>
      <c r="K60" s="11">
        <v>0</v>
      </c>
      <c r="L60" s="11">
        <v>1578.9324276734883</v>
      </c>
      <c r="M60" s="11">
        <f t="shared" si="2"/>
        <v>1578.9324276734883</v>
      </c>
      <c r="N60" s="11"/>
      <c r="O60" s="11">
        <v>0</v>
      </c>
      <c r="P60" s="11">
        <f t="shared" si="3"/>
        <v>0</v>
      </c>
      <c r="Q60" s="11"/>
      <c r="R60" s="11">
        <v>0</v>
      </c>
      <c r="S60" s="11">
        <f t="shared" si="4"/>
        <v>0</v>
      </c>
      <c r="T60" s="11"/>
      <c r="U60" s="11">
        <v>51.781307485199996</v>
      </c>
      <c r="V60" s="11">
        <f t="shared" si="5"/>
        <v>51.781307485199996</v>
      </c>
      <c r="W60" s="11">
        <f t="shared" si="6"/>
        <v>0</v>
      </c>
      <c r="X60" s="11">
        <f t="shared" si="6"/>
        <v>1630.7137351586882</v>
      </c>
      <c r="Y60" s="11">
        <f t="shared" si="7"/>
        <v>1630.7137351586882</v>
      </c>
      <c r="Z60" s="12">
        <f t="shared" si="12"/>
        <v>0</v>
      </c>
      <c r="AA60" s="12">
        <f t="shared" si="12"/>
        <v>6.8745356201996994</v>
      </c>
      <c r="AC60" s="14"/>
    </row>
    <row r="61" spans="1:29" ht="20.100000000000001" customHeight="1" x14ac:dyDescent="0.25">
      <c r="A61" s="7">
        <f t="shared" si="9"/>
        <v>55</v>
      </c>
      <c r="B61" s="8" t="s">
        <v>92</v>
      </c>
      <c r="C61" s="9"/>
      <c r="D61" s="7"/>
      <c r="E61" s="11">
        <v>0</v>
      </c>
      <c r="F61" s="11">
        <v>-24.873459521499999</v>
      </c>
      <c r="G61" s="11">
        <f t="shared" si="0"/>
        <v>-24.873459521499999</v>
      </c>
      <c r="H61" s="11"/>
      <c r="I61" s="11">
        <v>0</v>
      </c>
      <c r="J61" s="11">
        <f t="shared" si="1"/>
        <v>0</v>
      </c>
      <c r="K61" s="11">
        <v>0</v>
      </c>
      <c r="L61" s="11">
        <v>-108.7679391456</v>
      </c>
      <c r="M61" s="11">
        <f t="shared" si="2"/>
        <v>-108.7679391456</v>
      </c>
      <c r="N61" s="11"/>
      <c r="O61" s="11"/>
      <c r="P61" s="11">
        <f t="shared" si="3"/>
        <v>0</v>
      </c>
      <c r="Q61" s="11"/>
      <c r="R61" s="11"/>
      <c r="S61" s="11">
        <f t="shared" si="4"/>
        <v>0</v>
      </c>
      <c r="T61" s="11"/>
      <c r="U61" s="11"/>
      <c r="V61" s="11">
        <f t="shared" si="5"/>
        <v>0</v>
      </c>
      <c r="W61" s="11">
        <f t="shared" si="6"/>
        <v>0</v>
      </c>
      <c r="X61" s="11">
        <f t="shared" si="6"/>
        <v>-108.7679391456</v>
      </c>
      <c r="Y61" s="11">
        <f t="shared" si="7"/>
        <v>-108.7679391456</v>
      </c>
      <c r="Z61" s="12">
        <f t="shared" si="12"/>
        <v>0</v>
      </c>
      <c r="AA61" s="12">
        <f t="shared" si="12"/>
        <v>4.3728512735264546</v>
      </c>
      <c r="AC61" s="14"/>
    </row>
    <row r="62" spans="1:29" ht="20.100000000000001" customHeight="1" x14ac:dyDescent="0.25">
      <c r="A62" s="7">
        <f t="shared" si="9"/>
        <v>56</v>
      </c>
      <c r="B62" s="8" t="s">
        <v>93</v>
      </c>
      <c r="C62" s="9"/>
      <c r="D62" s="7"/>
      <c r="E62" s="11">
        <v>0</v>
      </c>
      <c r="F62" s="11"/>
      <c r="G62" s="11">
        <f t="shared" si="0"/>
        <v>0</v>
      </c>
      <c r="H62" s="11"/>
      <c r="I62" s="11"/>
      <c r="J62" s="11">
        <f t="shared" si="1"/>
        <v>0</v>
      </c>
      <c r="K62" s="11">
        <v>0</v>
      </c>
      <c r="L62" s="11"/>
      <c r="M62" s="11">
        <f t="shared" si="2"/>
        <v>0</v>
      </c>
      <c r="N62" s="11"/>
      <c r="O62" s="11"/>
      <c r="P62" s="11">
        <f t="shared" si="3"/>
        <v>0</v>
      </c>
      <c r="Q62" s="11"/>
      <c r="R62" s="11"/>
      <c r="S62" s="11">
        <f t="shared" si="4"/>
        <v>0</v>
      </c>
      <c r="T62" s="11"/>
      <c r="U62" s="11"/>
      <c r="V62" s="11">
        <f t="shared" si="5"/>
        <v>0</v>
      </c>
      <c r="W62" s="11">
        <f t="shared" si="6"/>
        <v>0</v>
      </c>
      <c r="X62" s="11">
        <f t="shared" si="6"/>
        <v>0</v>
      </c>
      <c r="Y62" s="11">
        <f t="shared" si="7"/>
        <v>0</v>
      </c>
      <c r="Z62" s="12">
        <f t="shared" si="12"/>
        <v>0</v>
      </c>
      <c r="AA62" s="12">
        <f t="shared" si="12"/>
        <v>0</v>
      </c>
      <c r="AC62" s="14"/>
    </row>
    <row r="63" spans="1:29" ht="20.100000000000001" customHeight="1" x14ac:dyDescent="0.25">
      <c r="A63" s="7">
        <f t="shared" si="9"/>
        <v>57</v>
      </c>
      <c r="B63" s="8" t="s">
        <v>94</v>
      </c>
      <c r="C63" s="9"/>
      <c r="D63" s="7"/>
      <c r="E63" s="11">
        <v>0</v>
      </c>
      <c r="F63" s="11"/>
      <c r="G63" s="11">
        <f t="shared" si="0"/>
        <v>0</v>
      </c>
      <c r="H63" s="11"/>
      <c r="I63" s="11"/>
      <c r="J63" s="11">
        <f t="shared" si="1"/>
        <v>0</v>
      </c>
      <c r="K63" s="11">
        <v>0</v>
      </c>
      <c r="L63" s="11"/>
      <c r="M63" s="11">
        <f t="shared" si="2"/>
        <v>0</v>
      </c>
      <c r="N63" s="11"/>
      <c r="O63" s="11"/>
      <c r="P63" s="11">
        <f t="shared" si="3"/>
        <v>0</v>
      </c>
      <c r="Q63" s="11"/>
      <c r="R63" s="11"/>
      <c r="S63" s="11">
        <f t="shared" si="4"/>
        <v>0</v>
      </c>
      <c r="T63" s="11"/>
      <c r="U63" s="11"/>
      <c r="V63" s="11">
        <f t="shared" si="5"/>
        <v>0</v>
      </c>
      <c r="W63" s="11">
        <f t="shared" si="6"/>
        <v>0</v>
      </c>
      <c r="X63" s="11">
        <f t="shared" si="6"/>
        <v>0</v>
      </c>
      <c r="Y63" s="11">
        <f t="shared" si="7"/>
        <v>0</v>
      </c>
      <c r="Z63" s="12">
        <f t="shared" si="12"/>
        <v>0</v>
      </c>
      <c r="AA63" s="12">
        <f t="shared" si="12"/>
        <v>0</v>
      </c>
      <c r="AC63" s="14"/>
    </row>
    <row r="64" spans="1:29" ht="20.100000000000001" customHeight="1" x14ac:dyDescent="0.25">
      <c r="A64" s="7">
        <f t="shared" si="9"/>
        <v>58</v>
      </c>
      <c r="B64" s="24" t="s">
        <v>95</v>
      </c>
      <c r="C64" s="9"/>
      <c r="D64" s="7"/>
      <c r="E64" s="11">
        <v>0</v>
      </c>
      <c r="F64" s="11"/>
      <c r="G64" s="11">
        <f t="shared" si="0"/>
        <v>0</v>
      </c>
      <c r="H64" s="11"/>
      <c r="I64" s="11"/>
      <c r="J64" s="11">
        <f t="shared" si="1"/>
        <v>0</v>
      </c>
      <c r="K64" s="11">
        <v>0</v>
      </c>
      <c r="L64" s="11"/>
      <c r="M64" s="11">
        <f t="shared" si="2"/>
        <v>0</v>
      </c>
      <c r="N64" s="11"/>
      <c r="O64" s="11"/>
      <c r="P64" s="11">
        <f t="shared" si="3"/>
        <v>0</v>
      </c>
      <c r="Q64" s="11"/>
      <c r="R64" s="11"/>
      <c r="S64" s="11">
        <f t="shared" si="4"/>
        <v>0</v>
      </c>
      <c r="T64" s="11"/>
      <c r="U64" s="11"/>
      <c r="V64" s="11">
        <f t="shared" si="5"/>
        <v>0</v>
      </c>
      <c r="W64" s="11">
        <f t="shared" si="6"/>
        <v>0</v>
      </c>
      <c r="X64" s="11">
        <f t="shared" si="6"/>
        <v>0</v>
      </c>
      <c r="Y64" s="11">
        <f t="shared" si="7"/>
        <v>0</v>
      </c>
      <c r="Z64" s="12">
        <f t="shared" si="12"/>
        <v>0</v>
      </c>
      <c r="AA64" s="12">
        <f t="shared" si="12"/>
        <v>0</v>
      </c>
      <c r="AC64" s="14"/>
    </row>
    <row r="65" spans="1:30" ht="20.100000000000001" customHeight="1" x14ac:dyDescent="0.25">
      <c r="A65" s="7">
        <v>59</v>
      </c>
      <c r="B65" s="24" t="s">
        <v>96</v>
      </c>
      <c r="C65" s="9"/>
      <c r="D65" s="7"/>
      <c r="E65" s="11">
        <v>0</v>
      </c>
      <c r="F65" s="11"/>
      <c r="G65" s="11">
        <f t="shared" si="0"/>
        <v>0</v>
      </c>
      <c r="H65" s="11"/>
      <c r="I65" s="11"/>
      <c r="J65" s="11">
        <f t="shared" si="1"/>
        <v>0</v>
      </c>
      <c r="K65" s="11">
        <v>0</v>
      </c>
      <c r="L65" s="11"/>
      <c r="M65" s="11">
        <f t="shared" si="2"/>
        <v>0</v>
      </c>
      <c r="N65" s="11"/>
      <c r="O65" s="11"/>
      <c r="P65" s="11">
        <f t="shared" si="3"/>
        <v>0</v>
      </c>
      <c r="Q65" s="11"/>
      <c r="R65" s="11"/>
      <c r="S65" s="11">
        <f t="shared" si="4"/>
        <v>0</v>
      </c>
      <c r="T65" s="11"/>
      <c r="U65" s="11"/>
      <c r="V65" s="11">
        <f t="shared" si="5"/>
        <v>0</v>
      </c>
      <c r="W65" s="11">
        <f>T65+Q65+N65+K65+H65</f>
        <v>0</v>
      </c>
      <c r="X65" s="11">
        <f>U65+R65+O65+L65+I65</f>
        <v>0</v>
      </c>
      <c r="Y65" s="11">
        <f t="shared" si="7"/>
        <v>0</v>
      </c>
      <c r="Z65" s="12">
        <f t="shared" si="12"/>
        <v>0</v>
      </c>
      <c r="AA65" s="12">
        <f t="shared" si="12"/>
        <v>0</v>
      </c>
      <c r="AC65" s="14"/>
    </row>
    <row r="66" spans="1:30" ht="20.100000000000001" customHeight="1" x14ac:dyDescent="0.25">
      <c r="A66" s="7">
        <v>60</v>
      </c>
      <c r="B66" s="24" t="s">
        <v>97</v>
      </c>
      <c r="C66" s="9"/>
      <c r="D66" s="7"/>
      <c r="E66" s="11">
        <v>0</v>
      </c>
      <c r="F66" s="11">
        <v>24.644609999999997</v>
      </c>
      <c r="G66" s="11">
        <f t="shared" si="0"/>
        <v>24.644609999999997</v>
      </c>
      <c r="H66" s="11"/>
      <c r="I66" s="11">
        <v>0</v>
      </c>
      <c r="J66" s="11">
        <f t="shared" si="1"/>
        <v>0</v>
      </c>
      <c r="K66" s="11">
        <v>0</v>
      </c>
      <c r="L66" s="11">
        <v>133.82023229999999</v>
      </c>
      <c r="M66" s="11">
        <f t="shared" si="2"/>
        <v>133.82023229999999</v>
      </c>
      <c r="N66" s="11"/>
      <c r="O66" s="11"/>
      <c r="P66" s="11">
        <f t="shared" si="3"/>
        <v>0</v>
      </c>
      <c r="Q66" s="11"/>
      <c r="R66" s="11"/>
      <c r="S66" s="11">
        <f t="shared" si="4"/>
        <v>0</v>
      </c>
      <c r="T66" s="11"/>
      <c r="U66" s="11"/>
      <c r="V66" s="11">
        <f t="shared" si="5"/>
        <v>0</v>
      </c>
      <c r="W66" s="11">
        <f>T66+Q66+N66+K66+H66</f>
        <v>0</v>
      </c>
      <c r="X66" s="11">
        <f>U66+R66+O66+L66+I66</f>
        <v>133.82023229999999</v>
      </c>
      <c r="Y66" s="11">
        <f>X66-W66</f>
        <v>133.82023229999999</v>
      </c>
      <c r="Z66" s="12">
        <f t="shared" si="12"/>
        <v>0</v>
      </c>
      <c r="AA66" s="12">
        <f t="shared" si="12"/>
        <v>5.4300000000000006</v>
      </c>
      <c r="AC66" s="14"/>
    </row>
    <row r="67" spans="1:30" s="22" customFormat="1" ht="20.100000000000001" customHeight="1" x14ac:dyDescent="0.25">
      <c r="A67" s="20">
        <v>61</v>
      </c>
      <c r="B67" s="25" t="s">
        <v>98</v>
      </c>
      <c r="C67" s="21"/>
      <c r="D67" s="20"/>
      <c r="E67" s="16">
        <f>E59+E60+E61+E62+E63+E64+E65+E66</f>
        <v>0</v>
      </c>
      <c r="F67" s="16">
        <f>F59+F60+F61+F62+F63+F64+F65+F66</f>
        <v>235.32257626589998</v>
      </c>
      <c r="G67" s="16">
        <f t="shared" ref="G67:Y67" si="18">G59+G60+G61+G62+G63+G64+G65+G66</f>
        <v>235.32257626589998</v>
      </c>
      <c r="H67" s="16">
        <f t="shared" si="18"/>
        <v>0</v>
      </c>
      <c r="I67" s="16">
        <f t="shared" si="18"/>
        <v>90.171593392499986</v>
      </c>
      <c r="J67" s="16">
        <f t="shared" si="18"/>
        <v>90.171593392499986</v>
      </c>
      <c r="K67" s="16">
        <f t="shared" si="18"/>
        <v>0</v>
      </c>
      <c r="L67" s="16">
        <f>L59+L60+L61+L62+L63+L64+L65+L66</f>
        <v>1603.9847208278884</v>
      </c>
      <c r="M67" s="16">
        <f t="shared" si="18"/>
        <v>1603.9847208278884</v>
      </c>
      <c r="N67" s="16">
        <f t="shared" si="18"/>
        <v>0</v>
      </c>
      <c r="O67" s="16">
        <f t="shared" si="18"/>
        <v>0</v>
      </c>
      <c r="P67" s="16">
        <f t="shared" si="18"/>
        <v>0</v>
      </c>
      <c r="Q67" s="16">
        <f t="shared" si="18"/>
        <v>0</v>
      </c>
      <c r="R67" s="16">
        <f t="shared" si="18"/>
        <v>0</v>
      </c>
      <c r="S67" s="16">
        <f t="shared" si="18"/>
        <v>0</v>
      </c>
      <c r="T67" s="16">
        <f t="shared" si="18"/>
        <v>0</v>
      </c>
      <c r="U67" s="16">
        <f t="shared" si="18"/>
        <v>51.781307485199996</v>
      </c>
      <c r="V67" s="16">
        <f t="shared" si="18"/>
        <v>51.781307485199996</v>
      </c>
      <c r="W67" s="16">
        <f t="shared" si="18"/>
        <v>0</v>
      </c>
      <c r="X67" s="16">
        <f t="shared" si="18"/>
        <v>1745.9376217055883</v>
      </c>
      <c r="Y67" s="16">
        <f t="shared" si="18"/>
        <v>1745.9376217055883</v>
      </c>
      <c r="Z67" s="17">
        <f t="shared" si="12"/>
        <v>0</v>
      </c>
      <c r="AA67" s="17">
        <f t="shared" si="12"/>
        <v>7.4193375298287849</v>
      </c>
      <c r="AB67" s="13"/>
      <c r="AC67" s="14"/>
    </row>
    <row r="68" spans="1:30" ht="20.100000000000001" customHeight="1" x14ac:dyDescent="0.25">
      <c r="A68" s="7">
        <v>62</v>
      </c>
      <c r="B68" s="24" t="s">
        <v>99</v>
      </c>
      <c r="C68" s="9"/>
      <c r="D68" s="7"/>
      <c r="E68" s="11">
        <v>0</v>
      </c>
      <c r="F68" s="11">
        <v>0</v>
      </c>
      <c r="G68" s="11">
        <f t="shared" si="0"/>
        <v>0</v>
      </c>
      <c r="H68" s="11">
        <v>1268.7750000000001</v>
      </c>
      <c r="I68" s="11">
        <v>1228.6379203293</v>
      </c>
      <c r="J68" s="11">
        <f t="shared" si="1"/>
        <v>-40.137079670700132</v>
      </c>
      <c r="K68" s="11">
        <v>0</v>
      </c>
      <c r="L68" s="11">
        <v>0</v>
      </c>
      <c r="M68" s="11">
        <f t="shared" si="2"/>
        <v>0</v>
      </c>
      <c r="N68" s="11"/>
      <c r="O68" s="11">
        <v>0</v>
      </c>
      <c r="P68" s="11">
        <f t="shared" si="3"/>
        <v>0</v>
      </c>
      <c r="Q68" s="11"/>
      <c r="R68" s="11">
        <v>0</v>
      </c>
      <c r="S68" s="11">
        <f t="shared" si="4"/>
        <v>0</v>
      </c>
      <c r="T68" s="11"/>
      <c r="U68" s="11">
        <v>0</v>
      </c>
      <c r="V68" s="11">
        <f t="shared" si="5"/>
        <v>0</v>
      </c>
      <c r="W68" s="11">
        <f t="shared" si="6"/>
        <v>1268.7750000000001</v>
      </c>
      <c r="X68" s="11">
        <f t="shared" si="6"/>
        <v>1228.6379203293</v>
      </c>
      <c r="Y68" s="11">
        <f t="shared" si="7"/>
        <v>-40.137079670700132</v>
      </c>
      <c r="Z68" s="12">
        <f t="shared" ref="Z68:AA76" si="19">IFERROR(W68/E68,0)</f>
        <v>0</v>
      </c>
      <c r="AA68" s="12">
        <f t="shared" si="19"/>
        <v>0</v>
      </c>
      <c r="AC68" s="14"/>
    </row>
    <row r="69" spans="1:30" ht="20.100000000000001" customHeight="1" x14ac:dyDescent="0.25">
      <c r="A69" s="7">
        <v>63</v>
      </c>
      <c r="B69" s="24" t="s">
        <v>100</v>
      </c>
      <c r="C69" s="9"/>
      <c r="D69" s="7"/>
      <c r="E69" s="11">
        <v>0</v>
      </c>
      <c r="F69" s="11">
        <v>0</v>
      </c>
      <c r="G69" s="11">
        <f t="shared" si="0"/>
        <v>0</v>
      </c>
      <c r="H69" s="11">
        <v>34.966666666666676</v>
      </c>
      <c r="I69" s="11">
        <v>20.903066127199995</v>
      </c>
      <c r="J69" s="11">
        <f t="shared" si="1"/>
        <v>-14.06360053946668</v>
      </c>
      <c r="K69" s="11">
        <v>0</v>
      </c>
      <c r="L69" s="11">
        <v>0</v>
      </c>
      <c r="M69" s="11">
        <f t="shared" si="2"/>
        <v>0</v>
      </c>
      <c r="N69" s="11"/>
      <c r="O69" s="11">
        <v>0</v>
      </c>
      <c r="P69" s="11">
        <f t="shared" si="3"/>
        <v>0</v>
      </c>
      <c r="Q69" s="11"/>
      <c r="R69" s="11">
        <v>0</v>
      </c>
      <c r="S69" s="11">
        <f t="shared" si="4"/>
        <v>0</v>
      </c>
      <c r="T69" s="11"/>
      <c r="U69" s="11">
        <v>0</v>
      </c>
      <c r="V69" s="11">
        <f t="shared" si="5"/>
        <v>0</v>
      </c>
      <c r="W69" s="11">
        <f t="shared" si="6"/>
        <v>34.966666666666676</v>
      </c>
      <c r="X69" s="11">
        <f t="shared" si="6"/>
        <v>20.903066127199995</v>
      </c>
      <c r="Y69" s="11">
        <f t="shared" si="7"/>
        <v>-14.06360053946668</v>
      </c>
      <c r="Z69" s="12">
        <f t="shared" si="19"/>
        <v>0</v>
      </c>
      <c r="AA69" s="12">
        <f t="shared" si="19"/>
        <v>0</v>
      </c>
      <c r="AC69" s="14"/>
    </row>
    <row r="70" spans="1:30" ht="20.100000000000001" customHeight="1" x14ac:dyDescent="0.25">
      <c r="A70" s="7">
        <f t="shared" si="9"/>
        <v>64</v>
      </c>
      <c r="B70" s="24" t="s">
        <v>101</v>
      </c>
      <c r="C70" s="9"/>
      <c r="D70" s="7"/>
      <c r="E70" s="11">
        <v>0</v>
      </c>
      <c r="F70" s="11">
        <v>0</v>
      </c>
      <c r="G70" s="11">
        <f t="shared" si="0"/>
        <v>0</v>
      </c>
      <c r="H70" s="11">
        <v>463.47499999999997</v>
      </c>
      <c r="I70" s="11">
        <v>466.18108836399995</v>
      </c>
      <c r="J70" s="11">
        <f t="shared" si="1"/>
        <v>2.7060883639999815</v>
      </c>
      <c r="K70" s="11">
        <v>0</v>
      </c>
      <c r="L70" s="11">
        <v>0</v>
      </c>
      <c r="M70" s="11">
        <f t="shared" si="2"/>
        <v>0</v>
      </c>
      <c r="N70" s="11"/>
      <c r="O70" s="11">
        <v>0</v>
      </c>
      <c r="P70" s="11">
        <f t="shared" si="3"/>
        <v>0</v>
      </c>
      <c r="Q70" s="11"/>
      <c r="R70" s="11">
        <v>0</v>
      </c>
      <c r="S70" s="11">
        <f t="shared" si="4"/>
        <v>0</v>
      </c>
      <c r="T70" s="11"/>
      <c r="U70" s="11">
        <v>0</v>
      </c>
      <c r="V70" s="11">
        <f t="shared" si="5"/>
        <v>0</v>
      </c>
      <c r="W70" s="11">
        <f t="shared" si="6"/>
        <v>463.47499999999997</v>
      </c>
      <c r="X70" s="11">
        <f t="shared" si="6"/>
        <v>466.18108836399995</v>
      </c>
      <c r="Y70" s="11">
        <f t="shared" si="7"/>
        <v>2.7060883639999815</v>
      </c>
      <c r="Z70" s="12">
        <f t="shared" si="19"/>
        <v>0</v>
      </c>
      <c r="AA70" s="12">
        <f t="shared" si="19"/>
        <v>0</v>
      </c>
      <c r="AC70" s="14"/>
    </row>
    <row r="71" spans="1:30" ht="20.100000000000001" customHeight="1" x14ac:dyDescent="0.25">
      <c r="A71" s="7">
        <f>A70+1</f>
        <v>65</v>
      </c>
      <c r="B71" s="24" t="s">
        <v>102</v>
      </c>
      <c r="C71" s="9"/>
      <c r="D71" s="7"/>
      <c r="E71" s="11">
        <v>0</v>
      </c>
      <c r="F71" s="11">
        <v>0</v>
      </c>
      <c r="G71" s="11">
        <f t="shared" si="0"/>
        <v>0</v>
      </c>
      <c r="H71" s="11">
        <v>1.1733333333333333</v>
      </c>
      <c r="I71" s="11">
        <v>1.7630492425999997</v>
      </c>
      <c r="J71" s="11">
        <f t="shared" si="1"/>
        <v>0.58971590926666639</v>
      </c>
      <c r="K71" s="11">
        <v>0</v>
      </c>
      <c r="L71" s="11">
        <v>0</v>
      </c>
      <c r="M71" s="11">
        <f t="shared" si="2"/>
        <v>0</v>
      </c>
      <c r="N71" s="11"/>
      <c r="O71" s="11">
        <v>0</v>
      </c>
      <c r="P71" s="11">
        <f t="shared" si="3"/>
        <v>0</v>
      </c>
      <c r="Q71" s="11"/>
      <c r="R71" s="11">
        <v>0</v>
      </c>
      <c r="S71" s="11">
        <f t="shared" si="4"/>
        <v>0</v>
      </c>
      <c r="T71" s="11"/>
      <c r="U71" s="11">
        <v>0</v>
      </c>
      <c r="V71" s="11">
        <f t="shared" si="5"/>
        <v>0</v>
      </c>
      <c r="W71" s="11">
        <f t="shared" si="6"/>
        <v>1.1733333333333333</v>
      </c>
      <c r="X71" s="11">
        <f t="shared" si="6"/>
        <v>1.7630492425999997</v>
      </c>
      <c r="Y71" s="11">
        <f t="shared" si="7"/>
        <v>0.58971590926666639</v>
      </c>
      <c r="Z71" s="12">
        <f t="shared" si="19"/>
        <v>0</v>
      </c>
      <c r="AA71" s="12">
        <f t="shared" si="19"/>
        <v>0</v>
      </c>
      <c r="AC71" s="14"/>
    </row>
    <row r="72" spans="1:30" ht="24" x14ac:dyDescent="0.25">
      <c r="A72" s="7">
        <f>A71+1</f>
        <v>66</v>
      </c>
      <c r="B72" s="25" t="s">
        <v>103</v>
      </c>
      <c r="C72" s="9"/>
      <c r="D72" s="7"/>
      <c r="E72" s="16">
        <f>SUM(E68:E71)</f>
        <v>0</v>
      </c>
      <c r="F72" s="16">
        <f t="shared" ref="F72:Y72" si="20">SUM(F68:F71)</f>
        <v>0</v>
      </c>
      <c r="G72" s="16">
        <f t="shared" si="20"/>
        <v>0</v>
      </c>
      <c r="H72" s="16">
        <f t="shared" si="20"/>
        <v>1768.39</v>
      </c>
      <c r="I72" s="16">
        <f t="shared" si="20"/>
        <v>1717.4851240630999</v>
      </c>
      <c r="J72" s="16">
        <f t="shared" si="20"/>
        <v>-50.904875936900162</v>
      </c>
      <c r="K72" s="16">
        <f t="shared" si="20"/>
        <v>0</v>
      </c>
      <c r="L72" s="16">
        <f t="shared" si="20"/>
        <v>0</v>
      </c>
      <c r="M72" s="16">
        <f t="shared" si="20"/>
        <v>0</v>
      </c>
      <c r="N72" s="16">
        <f t="shared" si="20"/>
        <v>0</v>
      </c>
      <c r="O72" s="16">
        <f t="shared" si="20"/>
        <v>0</v>
      </c>
      <c r="P72" s="16">
        <f t="shared" si="20"/>
        <v>0</v>
      </c>
      <c r="Q72" s="16">
        <f t="shared" si="20"/>
        <v>0</v>
      </c>
      <c r="R72" s="16">
        <f t="shared" si="20"/>
        <v>0</v>
      </c>
      <c r="S72" s="16">
        <f t="shared" si="20"/>
        <v>0</v>
      </c>
      <c r="T72" s="16">
        <f t="shared" si="20"/>
        <v>0</v>
      </c>
      <c r="U72" s="16">
        <f t="shared" si="20"/>
        <v>0</v>
      </c>
      <c r="V72" s="16">
        <f t="shared" si="20"/>
        <v>0</v>
      </c>
      <c r="W72" s="16">
        <f t="shared" si="20"/>
        <v>1768.39</v>
      </c>
      <c r="X72" s="16">
        <f t="shared" si="20"/>
        <v>1717.4851240630999</v>
      </c>
      <c r="Y72" s="16">
        <f t="shared" si="20"/>
        <v>-50.904875936900162</v>
      </c>
      <c r="Z72" s="17">
        <f t="shared" si="19"/>
        <v>0</v>
      </c>
      <c r="AA72" s="17">
        <f>IFERROR(X72/F72,0)</f>
        <v>0</v>
      </c>
      <c r="AC72" s="14"/>
    </row>
    <row r="73" spans="1:30" ht="21.75" customHeight="1" x14ac:dyDescent="0.25">
      <c r="A73" s="7">
        <f>A72+1</f>
        <v>67</v>
      </c>
      <c r="B73" s="20" t="s">
        <v>104</v>
      </c>
      <c r="C73" s="9"/>
      <c r="D73" s="7"/>
      <c r="E73" s="16">
        <f t="shared" ref="E73:Y73" si="21">E12+E23+E43+E47+E52+E58+E67+E72</f>
        <v>3014.0300000000007</v>
      </c>
      <c r="F73" s="16">
        <f t="shared" si="21"/>
        <v>2716.8855577617119</v>
      </c>
      <c r="G73" s="16">
        <f t="shared" si="21"/>
        <v>-297.14444223828787</v>
      </c>
      <c r="H73" s="16">
        <f t="shared" si="21"/>
        <v>5033.3899999999994</v>
      </c>
      <c r="I73" s="16">
        <f t="shared" si="21"/>
        <v>4625.5076380382598</v>
      </c>
      <c r="J73" s="16">
        <f t="shared" si="21"/>
        <v>-407.88236196174063</v>
      </c>
      <c r="K73" s="16">
        <f t="shared" si="21"/>
        <v>10262.268099999999</v>
      </c>
      <c r="L73" s="16">
        <f t="shared" si="21"/>
        <v>10112.054072243429</v>
      </c>
      <c r="M73" s="16">
        <f t="shared" si="21"/>
        <v>-150.21402775657134</v>
      </c>
      <c r="N73" s="16">
        <f t="shared" si="21"/>
        <v>0</v>
      </c>
      <c r="O73" s="16">
        <f t="shared" si="21"/>
        <v>0</v>
      </c>
      <c r="P73" s="16">
        <f t="shared" si="21"/>
        <v>0</v>
      </c>
      <c r="Q73" s="16">
        <f t="shared" si="21"/>
        <v>0</v>
      </c>
      <c r="R73" s="16">
        <f t="shared" si="21"/>
        <v>0</v>
      </c>
      <c r="S73" s="16">
        <f t="shared" si="21"/>
        <v>0</v>
      </c>
      <c r="T73" s="16">
        <f t="shared" si="21"/>
        <v>0</v>
      </c>
      <c r="U73" s="16">
        <f t="shared" si="21"/>
        <v>101.92479078512315</v>
      </c>
      <c r="V73" s="16">
        <f t="shared" si="21"/>
        <v>101.92479078512315</v>
      </c>
      <c r="W73" s="16">
        <f t="shared" si="21"/>
        <v>15295.658100000001</v>
      </c>
      <c r="X73" s="16">
        <f t="shared" si="21"/>
        <v>14839.486501066813</v>
      </c>
      <c r="Y73" s="16">
        <f t="shared" si="21"/>
        <v>-456.1715989331887</v>
      </c>
      <c r="Z73" s="17">
        <f t="shared" si="19"/>
        <v>5.074819460987448</v>
      </c>
      <c r="AA73" s="17">
        <f>IFERROR(X73/F73,0)</f>
        <v>5.4619475813667417</v>
      </c>
      <c r="AC73" s="14"/>
    </row>
    <row r="74" spans="1:30" ht="36" x14ac:dyDescent="0.25">
      <c r="A74" s="7">
        <f>A73+1</f>
        <v>68</v>
      </c>
      <c r="B74" s="26" t="s">
        <v>105</v>
      </c>
      <c r="C74" s="9"/>
      <c r="D74" s="7"/>
      <c r="E74" s="11">
        <v>0</v>
      </c>
      <c r="F74" s="11">
        <v>0</v>
      </c>
      <c r="G74" s="11">
        <f>F74-E74</f>
        <v>0</v>
      </c>
      <c r="H74" s="11"/>
      <c r="I74" s="11">
        <v>4.9034575378000005</v>
      </c>
      <c r="J74" s="11">
        <f>I74-H74</f>
        <v>4.9034575378000005</v>
      </c>
      <c r="K74" s="11">
        <v>0</v>
      </c>
      <c r="L74" s="11">
        <v>0</v>
      </c>
      <c r="M74" s="11">
        <f>L74-K74</f>
        <v>0</v>
      </c>
      <c r="N74" s="11"/>
      <c r="O74" s="11"/>
      <c r="P74" s="11">
        <f>O74-N74</f>
        <v>0</v>
      </c>
      <c r="Q74" s="11"/>
      <c r="R74" s="11"/>
      <c r="S74" s="11">
        <f>R74-Q74</f>
        <v>0</v>
      </c>
      <c r="T74" s="11"/>
      <c r="U74" s="11"/>
      <c r="V74" s="11">
        <f>U74-T74</f>
        <v>0</v>
      </c>
      <c r="W74" s="11">
        <f>T74+Q74+N74+K74+H74</f>
        <v>0</v>
      </c>
      <c r="X74" s="11">
        <f>U74+R74+O74+L74+I74</f>
        <v>4.9034575378000005</v>
      </c>
      <c r="Y74" s="11">
        <f>X74-W74</f>
        <v>4.9034575378000005</v>
      </c>
      <c r="Z74" s="12">
        <f t="shared" si="19"/>
        <v>0</v>
      </c>
      <c r="AA74" s="12">
        <f>IFERROR(X74/F74,0)</f>
        <v>0</v>
      </c>
      <c r="AC74" s="14"/>
    </row>
    <row r="75" spans="1:30" ht="48" x14ac:dyDescent="0.25">
      <c r="A75" s="7">
        <v>69</v>
      </c>
      <c r="B75" s="26" t="s">
        <v>106</v>
      </c>
      <c r="C75" s="9"/>
      <c r="D75" s="7"/>
      <c r="E75" s="11">
        <v>0</v>
      </c>
      <c r="F75" s="11">
        <v>0</v>
      </c>
      <c r="G75" s="11">
        <f>F75-E75</f>
        <v>0</v>
      </c>
      <c r="H75" s="11"/>
      <c r="I75" s="11">
        <v>458.64883350240001</v>
      </c>
      <c r="J75" s="11">
        <f>I75-H75</f>
        <v>458.64883350240001</v>
      </c>
      <c r="K75" s="11">
        <v>0</v>
      </c>
      <c r="L75" s="11">
        <v>0</v>
      </c>
      <c r="M75" s="11">
        <f>L75-K75</f>
        <v>0</v>
      </c>
      <c r="N75" s="11"/>
      <c r="O75" s="11"/>
      <c r="P75" s="11">
        <f>O75-N75</f>
        <v>0</v>
      </c>
      <c r="Q75" s="11"/>
      <c r="R75" s="11"/>
      <c r="S75" s="11">
        <f>R75-Q75</f>
        <v>0</v>
      </c>
      <c r="T75" s="11"/>
      <c r="U75" s="11"/>
      <c r="V75" s="11">
        <f>U75-T75</f>
        <v>0</v>
      </c>
      <c r="W75" s="11">
        <f>T75+Q75+N75+K75+H75</f>
        <v>0</v>
      </c>
      <c r="X75" s="11">
        <f>U75+R75+O75+L75+I75</f>
        <v>458.64883350240001</v>
      </c>
      <c r="Y75" s="11">
        <f>X75-W75</f>
        <v>458.64883350240001</v>
      </c>
      <c r="Z75" s="12">
        <f t="shared" si="19"/>
        <v>0</v>
      </c>
      <c r="AA75" s="12">
        <f>IFERROR(X75/F75,0)</f>
        <v>0</v>
      </c>
      <c r="AC75" s="14"/>
    </row>
    <row r="76" spans="1:30" ht="57" customHeight="1" x14ac:dyDescent="0.25">
      <c r="A76" s="7">
        <f>A74+1</f>
        <v>69</v>
      </c>
      <c r="B76" s="20" t="s">
        <v>107</v>
      </c>
      <c r="C76" s="9"/>
      <c r="D76" s="7"/>
      <c r="E76" s="16">
        <f t="shared" ref="E76:Y76" si="22">SUM(E73:E75)</f>
        <v>3014.0300000000007</v>
      </c>
      <c r="F76" s="27">
        <f t="shared" si="22"/>
        <v>2716.8855577617119</v>
      </c>
      <c r="G76" s="16">
        <f t="shared" si="22"/>
        <v>-297.14444223828787</v>
      </c>
      <c r="H76" s="16">
        <f t="shared" si="22"/>
        <v>5033.3899999999994</v>
      </c>
      <c r="I76" s="27">
        <f t="shared" si="22"/>
        <v>5089.0599290784594</v>
      </c>
      <c r="J76" s="16">
        <f t="shared" si="22"/>
        <v>55.669929078459404</v>
      </c>
      <c r="K76" s="16">
        <f t="shared" si="22"/>
        <v>10262.268099999999</v>
      </c>
      <c r="L76" s="27">
        <f t="shared" si="22"/>
        <v>10112.054072243429</v>
      </c>
      <c r="M76" s="16">
        <f t="shared" si="22"/>
        <v>-150.21402775657134</v>
      </c>
      <c r="N76" s="16">
        <f t="shared" si="22"/>
        <v>0</v>
      </c>
      <c r="O76" s="27">
        <f t="shared" si="22"/>
        <v>0</v>
      </c>
      <c r="P76" s="16">
        <f t="shared" si="22"/>
        <v>0</v>
      </c>
      <c r="Q76" s="16">
        <f t="shared" si="22"/>
        <v>0</v>
      </c>
      <c r="R76" s="27">
        <f t="shared" si="22"/>
        <v>0</v>
      </c>
      <c r="S76" s="16">
        <f t="shared" si="22"/>
        <v>0</v>
      </c>
      <c r="T76" s="16">
        <f t="shared" si="22"/>
        <v>0</v>
      </c>
      <c r="U76" s="27">
        <f t="shared" si="22"/>
        <v>101.92479078512315</v>
      </c>
      <c r="V76" s="16">
        <f t="shared" si="22"/>
        <v>101.92479078512315</v>
      </c>
      <c r="W76" s="16">
        <f t="shared" si="22"/>
        <v>15295.658100000001</v>
      </c>
      <c r="X76" s="27">
        <f t="shared" si="22"/>
        <v>15303.038792107012</v>
      </c>
      <c r="Y76" s="16">
        <f t="shared" si="22"/>
        <v>7.3806921070113276</v>
      </c>
      <c r="Z76" s="17">
        <f t="shared" si="19"/>
        <v>5.074819460987448</v>
      </c>
      <c r="AA76" s="17">
        <f>IFERROR(X76/F76,0)</f>
        <v>5.6325665791805815</v>
      </c>
      <c r="AB76" s="28"/>
    </row>
    <row r="78" spans="1:30" ht="12.75" thickBot="1" x14ac:dyDescent="0.3">
      <c r="AD78" s="29"/>
    </row>
    <row r="79" spans="1:30" ht="27.75" customHeight="1" x14ac:dyDescent="0.25">
      <c r="H79" s="14"/>
      <c r="M79" s="30">
        <v>1</v>
      </c>
      <c r="N79" s="50" t="s">
        <v>108</v>
      </c>
      <c r="O79" s="51"/>
      <c r="P79" s="51"/>
      <c r="Q79" s="51"/>
      <c r="R79" s="51"/>
      <c r="S79" s="51"/>
      <c r="T79" s="51"/>
      <c r="U79" s="51"/>
      <c r="V79" s="51"/>
      <c r="W79" s="52"/>
      <c r="X79" s="31" t="s">
        <v>109</v>
      </c>
      <c r="Y79" s="32">
        <f>+X76/F76</f>
        <v>5.6325665791805815</v>
      </c>
    </row>
    <row r="80" spans="1:30" ht="27.75" customHeight="1" x14ac:dyDescent="0.25">
      <c r="F80" s="14"/>
      <c r="M80" s="33">
        <v>2</v>
      </c>
      <c r="N80" s="42" t="s">
        <v>110</v>
      </c>
      <c r="O80" s="43"/>
      <c r="P80" s="43"/>
      <c r="Q80" s="43"/>
      <c r="R80" s="43"/>
      <c r="S80" s="43"/>
      <c r="T80" s="43"/>
      <c r="U80" s="43"/>
      <c r="V80" s="43"/>
      <c r="W80" s="44"/>
      <c r="X80" s="34" t="s">
        <v>109</v>
      </c>
      <c r="Y80" s="35">
        <f>+W76/E76</f>
        <v>5.074819460987448</v>
      </c>
      <c r="AD80" s="29"/>
    </row>
    <row r="81" spans="2:27" ht="27.75" customHeight="1" x14ac:dyDescent="0.25">
      <c r="M81" s="33">
        <v>3</v>
      </c>
      <c r="N81" s="42" t="s">
        <v>111</v>
      </c>
      <c r="O81" s="43"/>
      <c r="P81" s="43"/>
      <c r="Q81" s="43"/>
      <c r="R81" s="43"/>
      <c r="S81" s="43"/>
      <c r="T81" s="43"/>
      <c r="U81" s="43"/>
      <c r="V81" s="43"/>
      <c r="W81" s="44"/>
      <c r="X81" s="34" t="s">
        <v>109</v>
      </c>
      <c r="Y81" s="36">
        <v>0.1079</v>
      </c>
      <c r="AA81" s="37"/>
    </row>
    <row r="82" spans="2:27" ht="27.75" customHeight="1" x14ac:dyDescent="0.25">
      <c r="F82" s="14"/>
      <c r="M82" s="33">
        <v>4</v>
      </c>
      <c r="N82" s="42" t="s">
        <v>112</v>
      </c>
      <c r="O82" s="43"/>
      <c r="P82" s="43"/>
      <c r="Q82" s="43"/>
      <c r="R82" s="43"/>
      <c r="S82" s="43"/>
      <c r="T82" s="43"/>
      <c r="U82" s="43"/>
      <c r="V82" s="43"/>
      <c r="W82" s="44"/>
      <c r="X82" s="34" t="s">
        <v>109</v>
      </c>
      <c r="Y82" s="36">
        <v>0.10009999999999999</v>
      </c>
    </row>
    <row r="83" spans="2:27" ht="27.75" customHeight="1" x14ac:dyDescent="0.25">
      <c r="K83" s="14"/>
      <c r="M83" s="33">
        <v>5</v>
      </c>
      <c r="N83" s="42" t="s">
        <v>113</v>
      </c>
      <c r="O83" s="43"/>
      <c r="P83" s="43"/>
      <c r="Q83" s="43"/>
      <c r="R83" s="43"/>
      <c r="S83" s="43"/>
      <c r="T83" s="43"/>
      <c r="U83" s="43"/>
      <c r="V83" s="43"/>
      <c r="W83" s="44"/>
      <c r="X83" s="34" t="s">
        <v>109</v>
      </c>
      <c r="Y83" s="38">
        <f>+MIN(Y81,Y82)*100</f>
        <v>10.01</v>
      </c>
    </row>
    <row r="84" spans="2:27" ht="27.75" customHeight="1" thickBot="1" x14ac:dyDescent="0.3">
      <c r="B84" s="14"/>
      <c r="C84" s="14"/>
      <c r="M84" s="39">
        <v>6</v>
      </c>
      <c r="N84" s="45" t="s">
        <v>114</v>
      </c>
      <c r="O84" s="46"/>
      <c r="P84" s="46"/>
      <c r="Q84" s="46"/>
      <c r="R84" s="46"/>
      <c r="S84" s="46"/>
      <c r="T84" s="46"/>
      <c r="U84" s="46"/>
      <c r="V84" s="46"/>
      <c r="W84" s="47"/>
      <c r="X84" s="40" t="s">
        <v>109</v>
      </c>
      <c r="Y84" s="41">
        <f>+(Y79-Y80)/(1-(Y83/100))</f>
        <v>0.61978788553520781</v>
      </c>
    </row>
  </sheetData>
  <mergeCells count="21"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  <mergeCell ref="Q3:S3"/>
    <mergeCell ref="T3:V3"/>
    <mergeCell ref="W3:Y3"/>
    <mergeCell ref="C16:C18"/>
    <mergeCell ref="C21:C22"/>
    <mergeCell ref="N80:W80"/>
    <mergeCell ref="N81:W81"/>
    <mergeCell ref="N82:W82"/>
    <mergeCell ref="N83:W83"/>
    <mergeCell ref="N84:W84"/>
  </mergeCells>
  <pageMargins left="0.70866141732283472" right="0.70866141732283472" top="0.74803149606299213" bottom="0.74803149606299213" header="0.31496062992125984" footer="0.31496062992125984"/>
  <pageSetup scale="46" orientation="landscape" r:id="rId1"/>
  <colBreaks count="1" manualBreakCount="1"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2024-10-26T04:56:07Z</cp:lastPrinted>
  <dcterms:created xsi:type="dcterms:W3CDTF">2024-10-25T12:18:33Z</dcterms:created>
  <dcterms:modified xsi:type="dcterms:W3CDTF">2024-10-26T04:56:11Z</dcterms:modified>
</cp:coreProperties>
</file>